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3 ур_II подуровень" sheetId="1" r:id="rId1"/>
  </sheets>
  <externalReferences>
    <externalReference r:id="rId2"/>
  </externalReferences>
  <definedNames>
    <definedName name="_xlnm._FilterDatabase" localSheetId="0" hidden="1">'3 ур_II подуровень'!$A$6:$K$191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187" i="1" l="1"/>
  <c r="J187" i="1" s="1"/>
  <c r="E187" i="1"/>
  <c r="K187" i="1" l="1"/>
  <c r="H191" i="1" l="1"/>
  <c r="J191" i="1" s="1"/>
  <c r="E191" i="1"/>
  <c r="J190" i="1"/>
  <c r="H190" i="1"/>
  <c r="E190" i="1"/>
  <c r="K190" i="1" s="1"/>
  <c r="H189" i="1"/>
  <c r="J189" i="1" s="1"/>
  <c r="E189" i="1"/>
  <c r="H188" i="1"/>
  <c r="J188" i="1" s="1"/>
  <c r="E188" i="1"/>
  <c r="H186" i="1"/>
  <c r="G186" i="1"/>
  <c r="E186" i="1"/>
  <c r="H185" i="1"/>
  <c r="G185" i="1"/>
  <c r="E185" i="1"/>
  <c r="H184" i="1"/>
  <c r="G184" i="1"/>
  <c r="E184" i="1"/>
  <c r="H183" i="1"/>
  <c r="G183" i="1"/>
  <c r="E183" i="1"/>
  <c r="H182" i="1"/>
  <c r="G182" i="1"/>
  <c r="E182" i="1"/>
  <c r="H181" i="1"/>
  <c r="G181" i="1"/>
  <c r="E181" i="1"/>
  <c r="H180" i="1"/>
  <c r="G180" i="1"/>
  <c r="E180" i="1"/>
  <c r="H179" i="1"/>
  <c r="G179" i="1"/>
  <c r="E179" i="1"/>
  <c r="H178" i="1"/>
  <c r="G178" i="1"/>
  <c r="E178" i="1"/>
  <c r="G177" i="1"/>
  <c r="J177" i="1" s="1"/>
  <c r="E177" i="1"/>
  <c r="G176" i="1"/>
  <c r="J176" i="1" s="1"/>
  <c r="E176" i="1"/>
  <c r="G175" i="1"/>
  <c r="J175" i="1" s="1"/>
  <c r="E175" i="1"/>
  <c r="G174" i="1"/>
  <c r="J174" i="1" s="1"/>
  <c r="E174" i="1"/>
  <c r="G173" i="1"/>
  <c r="J173" i="1" s="1"/>
  <c r="E173" i="1"/>
  <c r="G172" i="1"/>
  <c r="J172" i="1" s="1"/>
  <c r="E172" i="1"/>
  <c r="H171" i="1"/>
  <c r="G171" i="1"/>
  <c r="E171" i="1"/>
  <c r="H170" i="1"/>
  <c r="G170" i="1"/>
  <c r="E170" i="1"/>
  <c r="H169" i="1"/>
  <c r="G169" i="1"/>
  <c r="E169" i="1"/>
  <c r="H168" i="1"/>
  <c r="G168" i="1"/>
  <c r="E168" i="1"/>
  <c r="H167" i="1"/>
  <c r="G167" i="1"/>
  <c r="E167" i="1"/>
  <c r="H166" i="1"/>
  <c r="G166" i="1"/>
  <c r="E166" i="1"/>
  <c r="H165" i="1"/>
  <c r="G165" i="1"/>
  <c r="E165" i="1"/>
  <c r="H164" i="1"/>
  <c r="G164" i="1"/>
  <c r="E164" i="1"/>
  <c r="H163" i="1"/>
  <c r="G163" i="1"/>
  <c r="E163" i="1"/>
  <c r="H162" i="1"/>
  <c r="G162" i="1"/>
  <c r="E162" i="1"/>
  <c r="H161" i="1"/>
  <c r="G161" i="1"/>
  <c r="E161" i="1"/>
  <c r="H160" i="1"/>
  <c r="G160" i="1"/>
  <c r="E160" i="1"/>
  <c r="H159" i="1"/>
  <c r="G159" i="1"/>
  <c r="E159" i="1"/>
  <c r="H158" i="1"/>
  <c r="G158" i="1"/>
  <c r="E158" i="1"/>
  <c r="H157" i="1"/>
  <c r="G157" i="1"/>
  <c r="E157" i="1"/>
  <c r="H156" i="1"/>
  <c r="G156" i="1"/>
  <c r="E156" i="1"/>
  <c r="H155" i="1"/>
  <c r="G155" i="1"/>
  <c r="E155" i="1"/>
  <c r="H154" i="1"/>
  <c r="G154" i="1"/>
  <c r="E154" i="1"/>
  <c r="H153" i="1"/>
  <c r="G153" i="1"/>
  <c r="E153" i="1"/>
  <c r="H152" i="1"/>
  <c r="G152" i="1"/>
  <c r="E152" i="1"/>
  <c r="H151" i="1"/>
  <c r="G151" i="1"/>
  <c r="E151" i="1"/>
  <c r="H150" i="1"/>
  <c r="G150" i="1"/>
  <c r="E150" i="1"/>
  <c r="H149" i="1"/>
  <c r="J149" i="1" s="1"/>
  <c r="E149" i="1"/>
  <c r="H148" i="1"/>
  <c r="J148" i="1" s="1"/>
  <c r="E148" i="1"/>
  <c r="H147" i="1"/>
  <c r="J147" i="1" s="1"/>
  <c r="E147" i="1"/>
  <c r="H146" i="1"/>
  <c r="J146" i="1" s="1"/>
  <c r="E146" i="1"/>
  <c r="H145" i="1"/>
  <c r="G145" i="1"/>
  <c r="E145" i="1"/>
  <c r="H144" i="1"/>
  <c r="J144" i="1" s="1"/>
  <c r="E144" i="1"/>
  <c r="H143" i="1"/>
  <c r="J143" i="1" s="1"/>
  <c r="E143" i="1"/>
  <c r="H142" i="1"/>
  <c r="J142" i="1" s="1"/>
  <c r="E142" i="1"/>
  <c r="H141" i="1"/>
  <c r="J141" i="1" s="1"/>
  <c r="E141" i="1"/>
  <c r="H140" i="1"/>
  <c r="G140" i="1"/>
  <c r="E140" i="1"/>
  <c r="H139" i="1"/>
  <c r="G139" i="1"/>
  <c r="E139" i="1"/>
  <c r="H138" i="1"/>
  <c r="G138" i="1"/>
  <c r="E138" i="1"/>
  <c r="H137" i="1"/>
  <c r="G137" i="1"/>
  <c r="E137" i="1"/>
  <c r="H136" i="1"/>
  <c r="G136" i="1"/>
  <c r="E136" i="1"/>
  <c r="H135" i="1"/>
  <c r="G135" i="1"/>
  <c r="E135" i="1"/>
  <c r="H134" i="1"/>
  <c r="G134" i="1"/>
  <c r="E134" i="1"/>
  <c r="H133" i="1"/>
  <c r="G133" i="1"/>
  <c r="E133" i="1"/>
  <c r="H132" i="1"/>
  <c r="G132" i="1"/>
  <c r="E132" i="1"/>
  <c r="H131" i="1"/>
  <c r="G131" i="1"/>
  <c r="E131" i="1"/>
  <c r="G130" i="1"/>
  <c r="J130" i="1" s="1"/>
  <c r="E130" i="1"/>
  <c r="H129" i="1"/>
  <c r="G129" i="1"/>
  <c r="E129" i="1"/>
  <c r="H128" i="1"/>
  <c r="G128" i="1"/>
  <c r="E128" i="1"/>
  <c r="H127" i="1"/>
  <c r="G127" i="1"/>
  <c r="E127" i="1"/>
  <c r="H126" i="1"/>
  <c r="G126" i="1"/>
  <c r="E126" i="1"/>
  <c r="H125" i="1"/>
  <c r="G125" i="1"/>
  <c r="E125" i="1"/>
  <c r="H124" i="1"/>
  <c r="G124" i="1"/>
  <c r="E124" i="1"/>
  <c r="H123" i="1"/>
  <c r="G123" i="1"/>
  <c r="E123" i="1"/>
  <c r="H122" i="1"/>
  <c r="G122" i="1"/>
  <c r="E122" i="1"/>
  <c r="H121" i="1"/>
  <c r="G121" i="1"/>
  <c r="E121" i="1"/>
  <c r="H120" i="1"/>
  <c r="G120" i="1"/>
  <c r="E120" i="1"/>
  <c r="H119" i="1"/>
  <c r="G119" i="1"/>
  <c r="E119" i="1"/>
  <c r="H118" i="1"/>
  <c r="G118" i="1"/>
  <c r="E118" i="1"/>
  <c r="H117" i="1"/>
  <c r="G117" i="1"/>
  <c r="E117" i="1"/>
  <c r="H116" i="1"/>
  <c r="G116" i="1"/>
  <c r="E116" i="1"/>
  <c r="H115" i="1"/>
  <c r="G115" i="1"/>
  <c r="E115" i="1"/>
  <c r="H114" i="1"/>
  <c r="G114" i="1"/>
  <c r="E114" i="1"/>
  <c r="H113" i="1"/>
  <c r="G113" i="1"/>
  <c r="E113" i="1"/>
  <c r="H112" i="1"/>
  <c r="G112" i="1"/>
  <c r="E112" i="1"/>
  <c r="H111" i="1"/>
  <c r="G111" i="1"/>
  <c r="E111" i="1"/>
  <c r="H110" i="1"/>
  <c r="G110" i="1"/>
  <c r="E110" i="1"/>
  <c r="H109" i="1"/>
  <c r="G109" i="1"/>
  <c r="J109" i="1" s="1"/>
  <c r="E109" i="1"/>
  <c r="H108" i="1"/>
  <c r="G108" i="1"/>
  <c r="E108" i="1"/>
  <c r="H107" i="1"/>
  <c r="G107" i="1"/>
  <c r="J107" i="1" s="1"/>
  <c r="E107" i="1"/>
  <c r="H106" i="1"/>
  <c r="G106" i="1"/>
  <c r="E106" i="1"/>
  <c r="H105" i="1"/>
  <c r="G105" i="1"/>
  <c r="J105" i="1" s="1"/>
  <c r="E105" i="1"/>
  <c r="H104" i="1"/>
  <c r="G104" i="1"/>
  <c r="E104" i="1"/>
  <c r="H103" i="1"/>
  <c r="G103" i="1"/>
  <c r="J103" i="1" s="1"/>
  <c r="E103" i="1"/>
  <c r="H102" i="1"/>
  <c r="G102" i="1"/>
  <c r="E102" i="1"/>
  <c r="H101" i="1"/>
  <c r="G101" i="1"/>
  <c r="J101" i="1" s="1"/>
  <c r="E101" i="1"/>
  <c r="H100" i="1"/>
  <c r="G100" i="1"/>
  <c r="E100" i="1"/>
  <c r="H99" i="1"/>
  <c r="G99" i="1"/>
  <c r="J99" i="1" s="1"/>
  <c r="E99" i="1"/>
  <c r="H98" i="1"/>
  <c r="G98" i="1"/>
  <c r="E98" i="1"/>
  <c r="H97" i="1"/>
  <c r="G97" i="1"/>
  <c r="J97" i="1" s="1"/>
  <c r="E97" i="1"/>
  <c r="H96" i="1"/>
  <c r="G96" i="1"/>
  <c r="E96" i="1"/>
  <c r="H95" i="1"/>
  <c r="J95" i="1" s="1"/>
  <c r="E95" i="1"/>
  <c r="H94" i="1"/>
  <c r="J94" i="1" s="1"/>
  <c r="E94" i="1"/>
  <c r="H93" i="1"/>
  <c r="J93" i="1" s="1"/>
  <c r="E93" i="1"/>
  <c r="H92" i="1"/>
  <c r="J92" i="1" s="1"/>
  <c r="E92" i="1"/>
  <c r="H91" i="1"/>
  <c r="J91" i="1" s="1"/>
  <c r="E91" i="1"/>
  <c r="H90" i="1"/>
  <c r="J90" i="1" s="1"/>
  <c r="E90" i="1"/>
  <c r="H89" i="1"/>
  <c r="J89" i="1" s="1"/>
  <c r="E89" i="1"/>
  <c r="H88" i="1"/>
  <c r="J88" i="1" s="1"/>
  <c r="E88" i="1"/>
  <c r="H87" i="1"/>
  <c r="G87" i="1"/>
  <c r="J87" i="1" s="1"/>
  <c r="E87" i="1"/>
  <c r="H86" i="1"/>
  <c r="G86" i="1"/>
  <c r="E86" i="1"/>
  <c r="H85" i="1"/>
  <c r="G85" i="1"/>
  <c r="J85" i="1" s="1"/>
  <c r="E85" i="1"/>
  <c r="H84" i="1"/>
  <c r="J84" i="1" s="1"/>
  <c r="K84" i="1" s="1"/>
  <c r="E84" i="1"/>
  <c r="H83" i="1"/>
  <c r="J83" i="1" s="1"/>
  <c r="E83" i="1"/>
  <c r="J82" i="1"/>
  <c r="H82" i="1"/>
  <c r="E82" i="1"/>
  <c r="K82" i="1" s="1"/>
  <c r="H81" i="1"/>
  <c r="G81" i="1"/>
  <c r="J81" i="1" s="1"/>
  <c r="E81" i="1"/>
  <c r="H80" i="1"/>
  <c r="G80" i="1"/>
  <c r="E80" i="1"/>
  <c r="H79" i="1"/>
  <c r="G79" i="1"/>
  <c r="J79" i="1" s="1"/>
  <c r="E79" i="1"/>
  <c r="H78" i="1"/>
  <c r="G78" i="1"/>
  <c r="E78" i="1"/>
  <c r="H77" i="1"/>
  <c r="J77" i="1" s="1"/>
  <c r="E77" i="1"/>
  <c r="H76" i="1"/>
  <c r="J76" i="1" s="1"/>
  <c r="E76" i="1"/>
  <c r="H75" i="1"/>
  <c r="J75" i="1" s="1"/>
  <c r="E75" i="1"/>
  <c r="H74" i="1"/>
  <c r="J74" i="1" s="1"/>
  <c r="E74" i="1"/>
  <c r="H73" i="1"/>
  <c r="J73" i="1" s="1"/>
  <c r="E73" i="1"/>
  <c r="H72" i="1"/>
  <c r="J72" i="1" s="1"/>
  <c r="E72" i="1"/>
  <c r="G71" i="1"/>
  <c r="J71" i="1" s="1"/>
  <c r="E71" i="1"/>
  <c r="H70" i="1"/>
  <c r="G70" i="1"/>
  <c r="E70" i="1"/>
  <c r="H69" i="1"/>
  <c r="G69" i="1"/>
  <c r="E69" i="1"/>
  <c r="H68" i="1"/>
  <c r="G68" i="1"/>
  <c r="E68" i="1"/>
  <c r="H67" i="1"/>
  <c r="G67" i="1"/>
  <c r="E67" i="1"/>
  <c r="H66" i="1"/>
  <c r="G66" i="1"/>
  <c r="E66" i="1"/>
  <c r="H65" i="1"/>
  <c r="G65" i="1"/>
  <c r="E65" i="1"/>
  <c r="H64" i="1"/>
  <c r="G64" i="1"/>
  <c r="E64" i="1"/>
  <c r="H63" i="1"/>
  <c r="G63" i="1"/>
  <c r="E63" i="1"/>
  <c r="H62" i="1"/>
  <c r="G62" i="1"/>
  <c r="E62" i="1"/>
  <c r="H61" i="1"/>
  <c r="G61" i="1"/>
  <c r="E61" i="1"/>
  <c r="H60" i="1"/>
  <c r="G60" i="1"/>
  <c r="E60" i="1"/>
  <c r="H59" i="1"/>
  <c r="G59" i="1"/>
  <c r="E59" i="1"/>
  <c r="H58" i="1"/>
  <c r="G58" i="1"/>
  <c r="E58" i="1"/>
  <c r="H57" i="1"/>
  <c r="G57" i="1"/>
  <c r="E57" i="1"/>
  <c r="H56" i="1"/>
  <c r="J56" i="1" s="1"/>
  <c r="E56" i="1"/>
  <c r="H55" i="1"/>
  <c r="G55" i="1"/>
  <c r="E55" i="1"/>
  <c r="H54" i="1"/>
  <c r="J54" i="1" s="1"/>
  <c r="E54" i="1"/>
  <c r="H53" i="1"/>
  <c r="G53" i="1"/>
  <c r="E53" i="1"/>
  <c r="H52" i="1"/>
  <c r="G52" i="1"/>
  <c r="E52" i="1"/>
  <c r="H51" i="1"/>
  <c r="G51" i="1"/>
  <c r="E51" i="1"/>
  <c r="H50" i="1"/>
  <c r="J50" i="1" s="1"/>
  <c r="E50" i="1"/>
  <c r="H49" i="1"/>
  <c r="J49" i="1" s="1"/>
  <c r="E49" i="1"/>
  <c r="H48" i="1"/>
  <c r="J48" i="1" s="1"/>
  <c r="E48" i="1"/>
  <c r="H47" i="1"/>
  <c r="J47" i="1" s="1"/>
  <c r="E47" i="1"/>
  <c r="H46" i="1"/>
  <c r="G46" i="1"/>
  <c r="E46" i="1"/>
  <c r="H45" i="1"/>
  <c r="G45" i="1"/>
  <c r="E45" i="1"/>
  <c r="H44" i="1"/>
  <c r="G44" i="1"/>
  <c r="E44" i="1"/>
  <c r="H43" i="1"/>
  <c r="G43" i="1"/>
  <c r="E43" i="1"/>
  <c r="H42" i="1"/>
  <c r="G42" i="1"/>
  <c r="E42" i="1"/>
  <c r="H41" i="1"/>
  <c r="G41" i="1"/>
  <c r="E41" i="1"/>
  <c r="H40" i="1"/>
  <c r="G40" i="1"/>
  <c r="E40" i="1"/>
  <c r="H39" i="1"/>
  <c r="G39" i="1"/>
  <c r="E39" i="1"/>
  <c r="H38" i="1"/>
  <c r="G38" i="1"/>
  <c r="E38" i="1"/>
  <c r="H37" i="1"/>
  <c r="G37" i="1"/>
  <c r="E37" i="1"/>
  <c r="H36" i="1"/>
  <c r="G36" i="1"/>
  <c r="E36" i="1"/>
  <c r="H35" i="1"/>
  <c r="G35" i="1"/>
  <c r="E35" i="1"/>
  <c r="H34" i="1"/>
  <c r="G34" i="1"/>
  <c r="E34" i="1"/>
  <c r="H33" i="1"/>
  <c r="G33" i="1"/>
  <c r="E33" i="1"/>
  <c r="H32" i="1"/>
  <c r="G32" i="1"/>
  <c r="E32" i="1"/>
  <c r="H31" i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J15" i="1" s="1"/>
  <c r="E15" i="1"/>
  <c r="H14" i="1"/>
  <c r="J14" i="1" s="1"/>
  <c r="E14" i="1"/>
  <c r="H13" i="1"/>
  <c r="J13" i="1" s="1"/>
  <c r="E13" i="1"/>
  <c r="H12" i="1"/>
  <c r="J12" i="1" s="1"/>
  <c r="E12" i="1"/>
  <c r="H11" i="1"/>
  <c r="J11" i="1" s="1"/>
  <c r="E11" i="1"/>
  <c r="H10" i="1"/>
  <c r="J10" i="1" s="1"/>
  <c r="E10" i="1"/>
  <c r="H9" i="1"/>
  <c r="J9" i="1" s="1"/>
  <c r="E9" i="1"/>
  <c r="J8" i="1"/>
  <c r="K88" i="1" l="1"/>
  <c r="J52" i="1"/>
  <c r="K54" i="1"/>
  <c r="J55" i="1"/>
  <c r="J57" i="1"/>
  <c r="J59" i="1"/>
  <c r="J61" i="1"/>
  <c r="J63" i="1"/>
  <c r="J65" i="1"/>
  <c r="J67" i="1"/>
  <c r="J69" i="1"/>
  <c r="J111" i="1"/>
  <c r="J113" i="1"/>
  <c r="K113" i="1" s="1"/>
  <c r="J115" i="1"/>
  <c r="J117" i="1"/>
  <c r="K117" i="1" s="1"/>
  <c r="J119" i="1"/>
  <c r="J121" i="1"/>
  <c r="K121" i="1" s="1"/>
  <c r="J123" i="1"/>
  <c r="J125" i="1"/>
  <c r="J127" i="1"/>
  <c r="J129" i="1"/>
  <c r="K130" i="1"/>
  <c r="J131" i="1"/>
  <c r="K131" i="1" s="1"/>
  <c r="J133" i="1"/>
  <c r="K133" i="1" s="1"/>
  <c r="J135" i="1"/>
  <c r="K135" i="1" s="1"/>
  <c r="J137" i="1"/>
  <c r="K137" i="1" s="1"/>
  <c r="J139" i="1"/>
  <c r="K139" i="1" s="1"/>
  <c r="K56" i="1"/>
  <c r="K9" i="1"/>
  <c r="K10" i="1"/>
  <c r="K11" i="1"/>
  <c r="J38" i="1"/>
  <c r="J40" i="1"/>
  <c r="J42" i="1"/>
  <c r="J44" i="1"/>
  <c r="J46" i="1"/>
  <c r="K74" i="1"/>
  <c r="K92" i="1"/>
  <c r="K144" i="1"/>
  <c r="J145" i="1"/>
  <c r="K145" i="1" s="1"/>
  <c r="K147" i="1"/>
  <c r="K149" i="1"/>
  <c r="J151" i="1"/>
  <c r="K151" i="1" s="1"/>
  <c r="J153" i="1"/>
  <c r="K153" i="1" s="1"/>
  <c r="J155" i="1"/>
  <c r="K155" i="1" s="1"/>
  <c r="J157" i="1"/>
  <c r="K157" i="1" s="1"/>
  <c r="J159" i="1"/>
  <c r="K159" i="1" s="1"/>
  <c r="J161" i="1"/>
  <c r="K161" i="1" s="1"/>
  <c r="J163" i="1"/>
  <c r="K163" i="1" s="1"/>
  <c r="J165" i="1"/>
  <c r="K165" i="1" s="1"/>
  <c r="J167" i="1"/>
  <c r="K167" i="1" s="1"/>
  <c r="J169" i="1"/>
  <c r="K169" i="1" s="1"/>
  <c r="J171" i="1"/>
  <c r="K171" i="1" s="1"/>
  <c r="K173" i="1"/>
  <c r="K175" i="1"/>
  <c r="K177" i="1"/>
  <c r="J17" i="1"/>
  <c r="K17" i="1" s="1"/>
  <c r="J19" i="1"/>
  <c r="J21" i="1"/>
  <c r="K21" i="1" s="1"/>
  <c r="J23" i="1"/>
  <c r="J25" i="1"/>
  <c r="K25" i="1" s="1"/>
  <c r="J27" i="1"/>
  <c r="J29" i="1"/>
  <c r="K29" i="1" s="1"/>
  <c r="J31" i="1"/>
  <c r="J33" i="1"/>
  <c r="K33" i="1" s="1"/>
  <c r="J35" i="1"/>
  <c r="J37" i="1"/>
  <c r="K37" i="1" s="1"/>
  <c r="K49" i="1"/>
  <c r="K72" i="1"/>
  <c r="K76" i="1"/>
  <c r="K90" i="1"/>
  <c r="K94" i="1"/>
  <c r="K142" i="1"/>
  <c r="K148" i="1"/>
  <c r="K174" i="1"/>
  <c r="J178" i="1"/>
  <c r="J180" i="1"/>
  <c r="K180" i="1" s="1"/>
  <c r="J182" i="1"/>
  <c r="J184" i="1"/>
  <c r="K184" i="1" s="1"/>
  <c r="J186" i="1"/>
  <c r="K188" i="1"/>
  <c r="K38" i="1"/>
  <c r="K47" i="1"/>
  <c r="K12" i="1"/>
  <c r="K13" i="1"/>
  <c r="K14" i="1"/>
  <c r="K15" i="1"/>
  <c r="J16" i="1"/>
  <c r="K16" i="1" s="1"/>
  <c r="J18" i="1"/>
  <c r="K18" i="1" s="1"/>
  <c r="J20" i="1"/>
  <c r="K20" i="1" s="1"/>
  <c r="J22" i="1"/>
  <c r="K22" i="1" s="1"/>
  <c r="J24" i="1"/>
  <c r="K24" i="1" s="1"/>
  <c r="J26" i="1"/>
  <c r="K26" i="1" s="1"/>
  <c r="J28" i="1"/>
  <c r="K28" i="1" s="1"/>
  <c r="J30" i="1"/>
  <c r="K30" i="1" s="1"/>
  <c r="J32" i="1"/>
  <c r="K32" i="1" s="1"/>
  <c r="J34" i="1"/>
  <c r="K34" i="1" s="1"/>
  <c r="J36" i="1"/>
  <c r="K36" i="1" s="1"/>
  <c r="J39" i="1"/>
  <c r="K39" i="1" s="1"/>
  <c r="J41" i="1"/>
  <c r="K41" i="1" s="1"/>
  <c r="J43" i="1"/>
  <c r="K43" i="1" s="1"/>
  <c r="J45" i="1"/>
  <c r="K45" i="1" s="1"/>
  <c r="K48" i="1"/>
  <c r="K50" i="1"/>
  <c r="J51" i="1"/>
  <c r="K51" i="1" s="1"/>
  <c r="J53" i="1"/>
  <c r="K53" i="1" s="1"/>
  <c r="J58" i="1"/>
  <c r="K58" i="1" s="1"/>
  <c r="J60" i="1"/>
  <c r="K60" i="1" s="1"/>
  <c r="J62" i="1"/>
  <c r="K62" i="1" s="1"/>
  <c r="J64" i="1"/>
  <c r="K64" i="1" s="1"/>
  <c r="J66" i="1"/>
  <c r="K66" i="1" s="1"/>
  <c r="J68" i="1"/>
  <c r="K68" i="1" s="1"/>
  <c r="J70" i="1"/>
  <c r="K70" i="1" s="1"/>
  <c r="K71" i="1"/>
  <c r="K73" i="1"/>
  <c r="K75" i="1"/>
  <c r="K77" i="1"/>
  <c r="J78" i="1"/>
  <c r="K78" i="1" s="1"/>
  <c r="J80" i="1"/>
  <c r="K80" i="1" s="1"/>
  <c r="K83" i="1"/>
  <c r="K89" i="1"/>
  <c r="K91" i="1"/>
  <c r="K93" i="1"/>
  <c r="K95" i="1"/>
  <c r="J132" i="1"/>
  <c r="J134" i="1"/>
  <c r="J136" i="1"/>
  <c r="J138" i="1"/>
  <c r="J140" i="1"/>
  <c r="K141" i="1"/>
  <c r="K143" i="1"/>
  <c r="K146" i="1"/>
  <c r="J150" i="1"/>
  <c r="K150" i="1" s="1"/>
  <c r="J152" i="1"/>
  <c r="J154" i="1"/>
  <c r="K154" i="1" s="1"/>
  <c r="J156" i="1"/>
  <c r="J158" i="1"/>
  <c r="K158" i="1" s="1"/>
  <c r="J160" i="1"/>
  <c r="J162" i="1"/>
  <c r="K162" i="1" s="1"/>
  <c r="J164" i="1"/>
  <c r="J166" i="1"/>
  <c r="K166" i="1" s="1"/>
  <c r="J168" i="1"/>
  <c r="J170" i="1"/>
  <c r="K170" i="1" s="1"/>
  <c r="K172" i="1"/>
  <c r="K176" i="1"/>
  <c r="J179" i="1"/>
  <c r="K179" i="1" s="1"/>
  <c r="J181" i="1"/>
  <c r="K181" i="1" s="1"/>
  <c r="J183" i="1"/>
  <c r="K183" i="1" s="1"/>
  <c r="J185" i="1"/>
  <c r="K185" i="1" s="1"/>
  <c r="K189" i="1"/>
  <c r="K191" i="1"/>
  <c r="K19" i="1"/>
  <c r="K23" i="1"/>
  <c r="K27" i="1"/>
  <c r="K31" i="1"/>
  <c r="K35" i="1"/>
  <c r="K40" i="1"/>
  <c r="K42" i="1"/>
  <c r="K44" i="1"/>
  <c r="K46" i="1"/>
  <c r="K52" i="1"/>
  <c r="K55" i="1"/>
  <c r="K57" i="1"/>
  <c r="K59" i="1"/>
  <c r="K61" i="1"/>
  <c r="K63" i="1"/>
  <c r="K65" i="1"/>
  <c r="K67" i="1"/>
  <c r="K69" i="1"/>
  <c r="K79" i="1"/>
  <c r="K81" i="1"/>
  <c r="K85" i="1"/>
  <c r="K87" i="1"/>
  <c r="K97" i="1"/>
  <c r="K99" i="1"/>
  <c r="K101" i="1"/>
  <c r="K103" i="1"/>
  <c r="K105" i="1"/>
  <c r="J86" i="1"/>
  <c r="K86" i="1" s="1"/>
  <c r="J96" i="1"/>
  <c r="K96" i="1" s="1"/>
  <c r="J98" i="1"/>
  <c r="K98" i="1" s="1"/>
  <c r="J100" i="1"/>
  <c r="K100" i="1" s="1"/>
  <c r="J102" i="1"/>
  <c r="K102" i="1" s="1"/>
  <c r="J104" i="1"/>
  <c r="K104" i="1" s="1"/>
  <c r="K107" i="1"/>
  <c r="K109" i="1"/>
  <c r="K111" i="1"/>
  <c r="K115" i="1"/>
  <c r="K119" i="1"/>
  <c r="J106" i="1"/>
  <c r="K106" i="1" s="1"/>
  <c r="J108" i="1"/>
  <c r="K108" i="1" s="1"/>
  <c r="J110" i="1"/>
  <c r="K110" i="1" s="1"/>
  <c r="J112" i="1"/>
  <c r="K112" i="1" s="1"/>
  <c r="J114" i="1"/>
  <c r="K114" i="1" s="1"/>
  <c r="J116" i="1"/>
  <c r="K116" i="1" s="1"/>
  <c r="J118" i="1"/>
  <c r="K118" i="1" s="1"/>
  <c r="J120" i="1"/>
  <c r="K120" i="1" s="1"/>
  <c r="J122" i="1"/>
  <c r="K122" i="1" s="1"/>
  <c r="J124" i="1"/>
  <c r="K124" i="1" s="1"/>
  <c r="J126" i="1"/>
  <c r="K126" i="1" s="1"/>
  <c r="J128" i="1"/>
  <c r="K128" i="1" s="1"/>
  <c r="K132" i="1"/>
  <c r="K134" i="1"/>
  <c r="K136" i="1"/>
  <c r="K138" i="1"/>
  <c r="K140" i="1"/>
  <c r="K152" i="1"/>
  <c r="K156" i="1"/>
  <c r="K160" i="1"/>
  <c r="K164" i="1"/>
  <c r="K168" i="1"/>
  <c r="K178" i="1"/>
  <c r="K182" i="1"/>
  <c r="K186" i="1"/>
  <c r="K123" i="1"/>
  <c r="K125" i="1"/>
  <c r="K127" i="1"/>
  <c r="K129" i="1"/>
</calcChain>
</file>

<file path=xl/sharedStrings.xml><?xml version="1.0" encoding="utf-8"?>
<sst xmlns="http://schemas.openxmlformats.org/spreadsheetml/2006/main" count="170" uniqueCount="106">
  <si>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</si>
  <si>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01.10.2017</t>
  </si>
  <si>
    <t xml:space="preserve">№ группы КСГ </t>
  </si>
  <si>
    <t>Наименование КСГ</t>
  </si>
  <si>
    <t>Профиль</t>
  </si>
  <si>
    <t>№ коэффициента сложности лечения пациента
(КСЛП)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</si>
  <si>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</si>
  <si>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</si>
  <si>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</si>
  <si>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</si>
  <si>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Коэффициент сложности лечения пациента 
(КСЛП)</t>
  </si>
  <si>
    <t>Поправочный коэффициент оплаты (ПК)
(гр.7*гр.8*гр.9)</t>
  </si>
  <si>
    <t>Тариф на один законченный случай госпитализации *),
 в руб.
 (гр.5*гр.6*гр.10)</t>
  </si>
  <si>
    <t>Анемии (уровень 1)</t>
  </si>
  <si>
    <t>Гематология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</si>
  <si>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</si>
  <si>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</si>
  <si>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</si>
  <si>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</si>
  <si>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Врожденные аномалии сердечно-сосудистой системы, дети</t>
  </si>
  <si>
    <t>Детская кардиология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</si>
  <si>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</si>
  <si>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</si>
  <si>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</si>
  <si>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</si>
  <si>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</si>
  <si>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</si>
  <si>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</si>
  <si>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</si>
  <si>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</si>
  <si>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</si>
  <si>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</si>
  <si>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</si>
  <si>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</si>
  <si>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</si>
  <si>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</si>
  <si>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</si>
  <si>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</si>
  <si>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</si>
  <si>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</si>
  <si>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</si>
  <si>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</si>
  <si>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</si>
  <si>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</si>
  <si>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</si>
  <si>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</si>
  <si>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</si>
  <si>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</si>
  <si>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</si>
  <si>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</si>
  <si>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</si>
  <si>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</si>
  <si>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</si>
  <si>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</si>
  <si>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</si>
  <si>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</si>
  <si>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</si>
  <si>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Почечная недостаточность</t>
  </si>
  <si>
    <t>Нефрология (без диализа)</t>
  </si>
  <si>
    <t>Формирование, имплантация, реконструкция, удаление, смена доступа для диализа</t>
  </si>
  <si>
    <t>Гломерулярные болезни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</si>
  <si>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</si>
  <si>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</si>
  <si>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</si>
  <si>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</si>
  <si>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</si>
  <si>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</si>
  <si>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</si>
  <si>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</si>
  <si>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</si>
  <si>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</si>
  <si>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</si>
  <si>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Воспалительные артропатии, спондилопатии, дети</t>
  </si>
  <si>
    <t>Педиатрия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</si>
  <si>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</si>
  <si>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</si>
  <si>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</si>
  <si>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</si>
  <si>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</si>
  <si>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</si>
  <si>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</si>
  <si>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</si>
  <si>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</si>
  <si>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</si>
  <si>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</si>
  <si>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</si>
  <si>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</si>
  <si>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</si>
  <si>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</si>
  <si>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</si>
  <si>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</si>
  <si>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</si>
  <si>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</si>
  <si>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Терапия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</si>
  <si>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</si>
  <si>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</si>
  <si>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</si>
  <si>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</si>
  <si>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Приобретенные и врожденные костно-мышечные деформации</t>
  </si>
  <si>
    <t>Травматология и ортопедия</t>
  </si>
  <si>
    <t>Другие болезни, врожденные аномалии, повреждения мочевой системы и мужских половых органов</t>
  </si>
  <si>
    <t>Урология</t>
  </si>
  <si>
    <t>*)</t>
  </si>
  <si>
    <t>с учетом расходов на содержание медицинских организаций: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тыс. руб.</t>
  </si>
  <si>
    <t xml:space="preserve">Приложение № 1
к Дополнительному соглашению №9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</si>
  <si>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Множественные переломы, травматические ампутации, размозжения и последствия травм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</si>
</sst>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sz val="11"/>
      <color indexed="6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7" fillId="8" borderId="0" applyNumberFormat="0" applyBorder="0" applyAlignment="0" applyProtection="0"/>
    <xf numFmtId="0" fontId="18" fillId="11" borderId="6" applyNumberFormat="0" applyAlignment="0" applyProtection="0"/>
    <xf numFmtId="0" fontId="19" fillId="22" borderId="7" applyNumberFormat="0" applyAlignment="0" applyProtection="0"/>
    <xf numFmtId="165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3" borderId="6" applyNumberFormat="0" applyAlignment="0" applyProtection="0"/>
    <xf numFmtId="0" fontId="27" fillId="0" borderId="11" applyNumberFormat="0" applyFill="0" applyAlignment="0" applyProtection="0"/>
    <xf numFmtId="0" fontId="28" fillId="12" borderId="0" applyNumberFormat="0" applyBorder="0" applyAlignment="0" applyProtection="0"/>
    <xf numFmtId="0" fontId="15" fillId="0" borderId="0"/>
    <xf numFmtId="0" fontId="29" fillId="0" borderId="0"/>
    <xf numFmtId="0" fontId="30" fillId="5" borderId="12" applyNumberFormat="0" applyFont="0" applyAlignment="0" applyProtection="0"/>
    <xf numFmtId="0" fontId="31" fillId="11" borderId="13" applyNumberFormat="0" applyAlignment="0" applyProtection="0"/>
    <xf numFmtId="0" fontId="32" fillId="0" borderId="0" applyNumberFormat="0" applyBorder="0" applyProtection="0"/>
    <xf numFmtId="166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6" fillId="3" borderId="6" applyNumberFormat="0" applyAlignment="0" applyProtection="0"/>
    <xf numFmtId="0" fontId="31" fillId="11" borderId="13" applyNumberFormat="0" applyAlignment="0" applyProtection="0"/>
    <xf numFmtId="0" fontId="18" fillId="11" borderId="6" applyNumberFormat="0" applyAlignment="0" applyProtection="0"/>
    <xf numFmtId="44" fontId="6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9" fillId="22" borderId="7" applyNumberFormat="0" applyAlignment="0" applyProtection="0"/>
    <xf numFmtId="0" fontId="39" fillId="0" borderId="0" applyNumberFormat="0" applyFill="0" applyBorder="0" applyAlignment="0" applyProtection="0"/>
    <xf numFmtId="0" fontId="28" fillId="12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15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5" borderId="12" applyNumberFormat="0" applyFont="0" applyAlignment="0" applyProtection="0"/>
    <xf numFmtId="9" fontId="30" fillId="0" borderId="0" applyFont="0" applyFill="0" applyBorder="0" applyAlignment="0" applyProtection="0"/>
    <xf numFmtId="0" fontId="27" fillId="0" borderId="11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6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43" fontId="10" fillId="0" borderId="2" xfId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/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43" fontId="3" fillId="0" borderId="2" xfId="1" applyFont="1" applyFill="1" applyBorder="1"/>
    <xf numFmtId="164" fontId="3" fillId="0" borderId="2" xfId="1" applyNumberFormat="1" applyFont="1" applyFill="1" applyBorder="1"/>
    <xf numFmtId="4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0" fillId="0" borderId="5" xfId="0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justify" vertical="center" wrapText="1"/>
    </xf>
    <xf numFmtId="0" fontId="0" fillId="0" borderId="5" xfId="0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25" borderId="3" xfId="0" applyFont="1" applyFill="1" applyBorder="1" applyAlignment="1">
      <alignment horizontal="justify" vertical="center" wrapText="1"/>
    </xf>
    <xf numFmtId="0" fontId="2" fillId="25" borderId="3" xfId="0" applyFont="1" applyFill="1" applyBorder="1" applyAlignment="1">
      <alignment horizontal="justify" vertical="center" wrapText="1"/>
    </xf>
    <xf numFmtId="0" fontId="5" fillId="25" borderId="2" xfId="0" applyFont="1" applyFill="1" applyBorder="1" applyAlignment="1">
      <alignment horizontal="center" vertical="center" wrapText="1"/>
    </xf>
    <xf numFmtId="43" fontId="3" fillId="25" borderId="2" xfId="1" applyFont="1" applyFill="1" applyBorder="1"/>
    <xf numFmtId="43" fontId="3" fillId="25" borderId="2" xfId="1" applyFont="1" applyFill="1" applyBorder="1" applyAlignment="1">
      <alignment horizontal="center" vertical="center" wrapText="1"/>
    </xf>
    <xf numFmtId="164" fontId="3" fillId="25" borderId="2" xfId="1" applyNumberFormat="1" applyFont="1" applyFill="1" applyBorder="1"/>
    <xf numFmtId="4" fontId="7" fillId="25" borderId="2" xfId="0" applyNumberFormat="1" applyFont="1" applyFill="1" applyBorder="1" applyAlignment="1">
      <alignment horizontal="center" vertical="center" wrapText="1"/>
    </xf>
    <xf numFmtId="0" fontId="0" fillId="25" borderId="5" xfId="0" applyFill="1" applyBorder="1" applyAlignment="1">
      <alignment vertical="center" wrapText="1"/>
    </xf>
    <xf numFmtId="0" fontId="5" fillId="25" borderId="3" xfId="0" applyFont="1" applyFill="1" applyBorder="1" applyAlignment="1">
      <alignment vertical="center" wrapText="1"/>
    </xf>
    <xf numFmtId="0" fontId="2" fillId="25" borderId="3" xfId="0" applyFont="1" applyFill="1" applyBorder="1" applyAlignment="1">
      <alignment vertical="center" wrapText="1"/>
    </xf>
    <xf numFmtId="0" fontId="5" fillId="25" borderId="2" xfId="0" applyFont="1" applyFill="1" applyBorder="1" applyAlignment="1">
      <alignment vertical="center" wrapText="1"/>
    </xf>
    <xf numFmtId="43" fontId="3" fillId="25" borderId="2" xfId="1" applyFont="1" applyFill="1" applyBorder="1" applyAlignment="1">
      <alignment horizontal="center" vertical="center"/>
    </xf>
    <xf numFmtId="43" fontId="3" fillId="25" borderId="2" xfId="1" applyFont="1" applyFill="1" applyBorder="1" applyAlignment="1">
      <alignment vertical="center" wrapText="1"/>
    </xf>
    <xf numFmtId="164" fontId="3" fillId="25" borderId="2" xfId="1" applyNumberFormat="1" applyFont="1" applyFill="1" applyBorder="1" applyAlignment="1">
      <alignment horizontal="center" vertical="center"/>
    </xf>
    <xf numFmtId="0" fontId="0" fillId="25" borderId="4" xfId="0" applyFill="1" applyBorder="1" applyAlignment="1">
      <alignment vertical="center" wrapText="1"/>
    </xf>
  </cellXfs>
  <cellStyles count="1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cel Built-in Normal" xfId="48"/>
    <cellStyle name="Excel Built-in Normal 2" xfId="49"/>
    <cellStyle name="Explanatory Text" xfId="50"/>
    <cellStyle name="Good" xfId="51"/>
    <cellStyle name="Heading" xfId="52"/>
    <cellStyle name="Heading 1" xfId="53"/>
    <cellStyle name="Heading 2" xfId="54"/>
    <cellStyle name="Heading 3" xfId="55"/>
    <cellStyle name="Heading 4" xfId="56"/>
    <cellStyle name="Heading1" xfId="57"/>
    <cellStyle name="Input" xfId="58"/>
    <cellStyle name="Linked Cell" xfId="59"/>
    <cellStyle name="Neutral" xfId="60"/>
    <cellStyle name="Normal 2" xfId="61"/>
    <cellStyle name="Normal_ICD10" xfId="62"/>
    <cellStyle name="Note" xfId="63"/>
    <cellStyle name="Output" xfId="64"/>
    <cellStyle name="Result" xfId="65"/>
    <cellStyle name="Result2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Денежный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1" xfId="89"/>
    <cellStyle name="Обычный 14" xfId="90"/>
    <cellStyle name="Обычный 2" xfId="2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3" xfId="105"/>
    <cellStyle name="Обычный 3 2" xfId="106"/>
    <cellStyle name="Обычный 3 3" xfId="107"/>
    <cellStyle name="Обычный 3 4" xfId="108"/>
    <cellStyle name="Обычный 3 5" xfId="109"/>
    <cellStyle name="Обычный 3 6" xfId="110"/>
    <cellStyle name="Обычный 3 7" xfId="111"/>
    <cellStyle name="Обычный 3_Объемы  ВМП предложения МЗПО" xfId="112"/>
    <cellStyle name="Обычный 4" xfId="113"/>
    <cellStyle name="Обычный 4 2" xfId="114"/>
    <cellStyle name="Обычный 4 3" xfId="115"/>
    <cellStyle name="Обычный 4 4" xfId="116"/>
    <cellStyle name="Обычный 4 5" xfId="117"/>
    <cellStyle name="Обычный 4 6" xfId="118"/>
    <cellStyle name="Обычный 4 7" xfId="119"/>
    <cellStyle name="Обычный 4 8" xfId="120"/>
    <cellStyle name="Обычный 5" xfId="121"/>
    <cellStyle name="Обычный 5 2" xfId="122"/>
    <cellStyle name="Обычный 5 3" xfId="123"/>
    <cellStyle name="Обычный 6" xfId="124"/>
    <cellStyle name="Обычный 6 2" xfId="125"/>
    <cellStyle name="Обычный 7" xfId="126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8"/>
  <sheetViews>
    <sheetView tabSelected="1" view="pageBreakPreview" zoomScale="60" zoomScaleNormal="90" workbookViewId="0">
      <pane xSplit="5" ySplit="8" topLeftCell="F174" activePane="bottomRight" state="frozen"/>
      <selection activeCell="N730" sqref="N730"/>
      <selection pane="topRight" activeCell="N730" sqref="N730"/>
      <selection pane="bottomLeft" activeCell="N730" sqref="N730"/>
      <selection pane="bottomRight" activeCell="A185" sqref="A185:K191"/>
    </sheetView>
  </sheetViews>
  <sheetFormatPr defaultRowHeight="15"/>
  <cols>
    <col min="1" max="1" width="6.5703125" style="1" customWidth="1"/>
    <col min="2" max="2" width="74.5703125" style="2" customWidth="1"/>
    <col min="3" max="3" width="25.85546875" style="3" customWidth="1"/>
    <col min="4" max="4" width="15.85546875" style="1" customWidth="1"/>
    <col min="5" max="5" width="19.140625" style="1" customWidth="1"/>
    <col min="6" max="6" width="16.28515625" style="26" customWidth="1"/>
    <col min="7" max="7" width="14.5703125" style="1" customWidth="1"/>
    <col min="8" max="8" width="13" style="1" customWidth="1"/>
    <col min="9" max="9" width="14.28515625" style="1" customWidth="1"/>
    <col min="10" max="10" width="16.140625" style="1" customWidth="1"/>
    <col min="11" max="11" width="18.5703125" style="1" customWidth="1"/>
    <col min="12" max="16384" width="9.140625" style="4"/>
  </cols>
  <sheetData>
    <row r="1" spans="1:11" ht="104.25" customHeight="1">
      <c r="H1" s="37" t="s">
        <v>104</v>
      </c>
      <c r="I1" s="37"/>
      <c r="J1" s="37"/>
      <c r="K1" s="37"/>
    </row>
    <row r="2" spans="1:11" ht="81" customHeight="1">
      <c r="H2" s="37" t="s">
        <v>0</v>
      </c>
      <c r="I2" s="38"/>
      <c r="J2" s="38"/>
      <c r="K2" s="38"/>
    </row>
    <row r="3" spans="1:11" ht="9.75" customHeight="1"/>
    <row r="4" spans="1:11" ht="7.5" hidden="1" customHeight="1"/>
    <row r="5" spans="1:11" ht="49.5" customHeight="1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98.25" customHeight="1">
      <c r="A6" s="5" t="s">
        <v>2</v>
      </c>
      <c r="B6" s="6" t="s">
        <v>3</v>
      </c>
      <c r="C6" s="6" t="s">
        <v>4</v>
      </c>
      <c r="D6" s="5" t="s">
        <v>5</v>
      </c>
      <c r="E6" s="5" t="s">
        <v>6</v>
      </c>
      <c r="F6" s="7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9" t="s">
        <v>12</v>
      </c>
    </row>
    <row r="7" spans="1:11" ht="11.2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27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17" customFormat="1" ht="35.25" hidden="1" customHeight="1">
      <c r="A8" s="11"/>
      <c r="B8" s="11"/>
      <c r="C8" s="12"/>
      <c r="D8" s="13"/>
      <c r="E8" s="14">
        <v>17806.7</v>
      </c>
      <c r="F8" s="28"/>
      <c r="G8" s="15">
        <v>0.86752099999999999</v>
      </c>
      <c r="H8" s="15">
        <v>1.4</v>
      </c>
      <c r="I8" s="15">
        <v>1</v>
      </c>
      <c r="J8" s="15">
        <f>ROUND(G8*H8*I8,6)</f>
        <v>1.214529</v>
      </c>
      <c r="K8" s="16"/>
    </row>
    <row r="9" spans="1:11" s="21" customFormat="1" ht="15.75">
      <c r="A9" s="40">
        <v>22</v>
      </c>
      <c r="B9" s="40" t="s">
        <v>13</v>
      </c>
      <c r="C9" s="42" t="s">
        <v>14</v>
      </c>
      <c r="D9" s="5"/>
      <c r="E9" s="18">
        <f t="shared" ref="E9:E72" si="0">E$8</f>
        <v>17806.7</v>
      </c>
      <c r="F9" s="29">
        <v>1.1200000000000001</v>
      </c>
      <c r="G9" s="19">
        <v>1.4</v>
      </c>
      <c r="H9" s="19">
        <f t="shared" ref="G9:H45" si="1">H$8</f>
        <v>1.4</v>
      </c>
      <c r="I9" s="19">
        <v>1</v>
      </c>
      <c r="J9" s="19">
        <f t="shared" ref="J9:J72" si="2">ROUND(G9*H9*I9,6)</f>
        <v>1.96</v>
      </c>
      <c r="K9" s="20">
        <f t="shared" ref="K9:K72" si="3">ROUND(E9*F9*J9,2)</f>
        <v>39089.269999999997</v>
      </c>
    </row>
    <row r="10" spans="1:11" s="21" customFormat="1" ht="15.75">
      <c r="A10" s="41"/>
      <c r="B10" s="41"/>
      <c r="C10" s="43"/>
      <c r="D10" s="5">
        <v>1</v>
      </c>
      <c r="E10" s="18">
        <f t="shared" si="0"/>
        <v>17806.7</v>
      </c>
      <c r="F10" s="29">
        <v>1.1200000000000001</v>
      </c>
      <c r="G10" s="19">
        <v>1.4</v>
      </c>
      <c r="H10" s="19">
        <f t="shared" si="1"/>
        <v>1.4</v>
      </c>
      <c r="I10" s="19">
        <v>1.1000000000000001</v>
      </c>
      <c r="J10" s="19">
        <f t="shared" si="2"/>
        <v>2.1560000000000001</v>
      </c>
      <c r="K10" s="20">
        <f t="shared" si="3"/>
        <v>42998.19</v>
      </c>
    </row>
    <row r="11" spans="1:11" s="21" customFormat="1" ht="15.75">
      <c r="A11" s="34"/>
      <c r="B11" s="34"/>
      <c r="C11" s="34"/>
      <c r="D11" s="5">
        <v>2</v>
      </c>
      <c r="E11" s="18">
        <f t="shared" si="0"/>
        <v>17806.7</v>
      </c>
      <c r="F11" s="29">
        <v>1.1200000000000001</v>
      </c>
      <c r="G11" s="19">
        <v>1.4</v>
      </c>
      <c r="H11" s="19">
        <f t="shared" si="1"/>
        <v>1.4</v>
      </c>
      <c r="I11" s="19">
        <v>1.1000000000000001</v>
      </c>
      <c r="J11" s="19">
        <f t="shared" si="2"/>
        <v>2.1560000000000001</v>
      </c>
      <c r="K11" s="20">
        <f t="shared" si="3"/>
        <v>42998.19</v>
      </c>
    </row>
    <row r="12" spans="1:11" s="21" customFormat="1" ht="15.75">
      <c r="A12" s="34"/>
      <c r="B12" s="34"/>
      <c r="C12" s="34"/>
      <c r="D12" s="5">
        <v>3</v>
      </c>
      <c r="E12" s="18">
        <f t="shared" si="0"/>
        <v>17806.7</v>
      </c>
      <c r="F12" s="29">
        <v>1.1200000000000001</v>
      </c>
      <c r="G12" s="19">
        <v>1.4</v>
      </c>
      <c r="H12" s="19">
        <f t="shared" si="1"/>
        <v>1.4</v>
      </c>
      <c r="I12" s="19">
        <v>1.05</v>
      </c>
      <c r="J12" s="19">
        <f t="shared" si="2"/>
        <v>2.0579999999999998</v>
      </c>
      <c r="K12" s="20">
        <f t="shared" si="3"/>
        <v>41043.730000000003</v>
      </c>
    </row>
    <row r="13" spans="1:11" s="21" customFormat="1" ht="15.75">
      <c r="A13" s="34"/>
      <c r="B13" s="34"/>
      <c r="C13" s="34"/>
      <c r="D13" s="5">
        <v>4</v>
      </c>
      <c r="E13" s="18">
        <f t="shared" si="0"/>
        <v>17806.7</v>
      </c>
      <c r="F13" s="29">
        <v>1.1200000000000001</v>
      </c>
      <c r="G13" s="19">
        <v>1.4</v>
      </c>
      <c r="H13" s="19">
        <f t="shared" si="1"/>
        <v>1.4</v>
      </c>
      <c r="I13" s="19">
        <v>1.02</v>
      </c>
      <c r="J13" s="19">
        <f t="shared" si="2"/>
        <v>1.9992000000000001</v>
      </c>
      <c r="K13" s="20">
        <f t="shared" si="3"/>
        <v>39871.050000000003</v>
      </c>
    </row>
    <row r="14" spans="1:11" s="21" customFormat="1" ht="15.75">
      <c r="A14" s="34"/>
      <c r="B14" s="34"/>
      <c r="C14" s="34"/>
      <c r="D14" s="5">
        <v>5</v>
      </c>
      <c r="E14" s="18">
        <f t="shared" si="0"/>
        <v>17806.7</v>
      </c>
      <c r="F14" s="29">
        <v>1.1200000000000001</v>
      </c>
      <c r="G14" s="19">
        <v>1.4</v>
      </c>
      <c r="H14" s="19">
        <f t="shared" si="1"/>
        <v>1.4</v>
      </c>
      <c r="I14" s="19">
        <v>1.02</v>
      </c>
      <c r="J14" s="19">
        <f t="shared" si="2"/>
        <v>1.9992000000000001</v>
      </c>
      <c r="K14" s="20">
        <f t="shared" si="3"/>
        <v>39871.050000000003</v>
      </c>
    </row>
    <row r="15" spans="1:11" s="21" customFormat="1" ht="15.75">
      <c r="A15" s="32"/>
      <c r="B15" s="32"/>
      <c r="C15" s="32"/>
      <c r="D15" s="5">
        <v>8</v>
      </c>
      <c r="E15" s="18">
        <f t="shared" si="0"/>
        <v>17806.7</v>
      </c>
      <c r="F15" s="29">
        <v>1.1200000000000001</v>
      </c>
      <c r="G15" s="19">
        <v>1.4</v>
      </c>
      <c r="H15" s="19">
        <f t="shared" si="1"/>
        <v>1.4</v>
      </c>
      <c r="I15" s="19">
        <v>1.05</v>
      </c>
      <c r="J15" s="19">
        <f t="shared" si="2"/>
        <v>2.0579999999999998</v>
      </c>
      <c r="K15" s="20">
        <f t="shared" si="3"/>
        <v>41043.730000000003</v>
      </c>
    </row>
    <row r="16" spans="1:11" s="21" customFormat="1" ht="15.75">
      <c r="A16" s="31">
        <v>23</v>
      </c>
      <c r="B16" s="31" t="s">
        <v>15</v>
      </c>
      <c r="C16" s="33" t="s">
        <v>14</v>
      </c>
      <c r="D16" s="5"/>
      <c r="E16" s="18">
        <f t="shared" si="0"/>
        <v>17806.7</v>
      </c>
      <c r="F16" s="29">
        <v>1.49</v>
      </c>
      <c r="G16" s="19">
        <f t="shared" si="1"/>
        <v>0.86752099999999999</v>
      </c>
      <c r="H16" s="19">
        <f t="shared" si="1"/>
        <v>1.4</v>
      </c>
      <c r="I16" s="19">
        <v>1</v>
      </c>
      <c r="J16" s="19">
        <f t="shared" si="2"/>
        <v>1.214529</v>
      </c>
      <c r="K16" s="20">
        <f t="shared" si="3"/>
        <v>32223.86</v>
      </c>
    </row>
    <row r="17" spans="1:11" s="21" customFormat="1" ht="15.75">
      <c r="A17" s="36"/>
      <c r="B17" s="36"/>
      <c r="C17" s="36"/>
      <c r="D17" s="5">
        <v>8</v>
      </c>
      <c r="E17" s="18">
        <f t="shared" si="0"/>
        <v>17806.7</v>
      </c>
      <c r="F17" s="29">
        <v>1.49</v>
      </c>
      <c r="G17" s="19">
        <f t="shared" si="1"/>
        <v>0.86752099999999999</v>
      </c>
      <c r="H17" s="19">
        <f t="shared" si="1"/>
        <v>1.4</v>
      </c>
      <c r="I17" s="19">
        <v>1.05</v>
      </c>
      <c r="J17" s="19">
        <f t="shared" si="2"/>
        <v>1.2752559999999999</v>
      </c>
      <c r="K17" s="20">
        <f>ROUND(E17*F17*J17,2)</f>
        <v>33835.07</v>
      </c>
    </row>
    <row r="18" spans="1:11" s="21" customFormat="1" ht="15.75">
      <c r="A18" s="31">
        <v>24</v>
      </c>
      <c r="B18" s="31" t="s">
        <v>16</v>
      </c>
      <c r="C18" s="33" t="s">
        <v>14</v>
      </c>
      <c r="D18" s="5"/>
      <c r="E18" s="18">
        <f t="shared" si="0"/>
        <v>17806.7</v>
      </c>
      <c r="F18" s="29">
        <v>5.32</v>
      </c>
      <c r="G18" s="19">
        <f t="shared" si="1"/>
        <v>0.86752099999999999</v>
      </c>
      <c r="H18" s="19">
        <f t="shared" si="1"/>
        <v>1.4</v>
      </c>
      <c r="I18" s="19">
        <v>1</v>
      </c>
      <c r="J18" s="19">
        <f t="shared" si="2"/>
        <v>1.214529</v>
      </c>
      <c r="K18" s="20">
        <f t="shared" si="3"/>
        <v>115054.33</v>
      </c>
    </row>
    <row r="19" spans="1:11" s="21" customFormat="1" ht="15.75">
      <c r="A19" s="35"/>
      <c r="B19" s="35"/>
      <c r="C19" s="35"/>
      <c r="D19" s="5">
        <v>6</v>
      </c>
      <c r="E19" s="18">
        <f t="shared" si="0"/>
        <v>17806.7</v>
      </c>
      <c r="F19" s="29">
        <v>5.32</v>
      </c>
      <c r="G19" s="19">
        <f t="shared" si="1"/>
        <v>0.86752099999999999</v>
      </c>
      <c r="H19" s="19">
        <f t="shared" si="1"/>
        <v>1.4</v>
      </c>
      <c r="I19" s="19">
        <v>1.1000000000000001</v>
      </c>
      <c r="J19" s="19">
        <f t="shared" si="2"/>
        <v>1.335982</v>
      </c>
      <c r="K19" s="20">
        <f t="shared" si="3"/>
        <v>126559.77</v>
      </c>
    </row>
    <row r="20" spans="1:11" s="21" customFormat="1" ht="15.75">
      <c r="A20" s="36"/>
      <c r="B20" s="36"/>
      <c r="C20" s="36"/>
      <c r="D20" s="5">
        <v>8</v>
      </c>
      <c r="E20" s="18">
        <f t="shared" si="0"/>
        <v>17806.7</v>
      </c>
      <c r="F20" s="29">
        <v>5.32</v>
      </c>
      <c r="G20" s="19">
        <f t="shared" si="1"/>
        <v>0.86752099999999999</v>
      </c>
      <c r="H20" s="19">
        <f t="shared" si="1"/>
        <v>1.4</v>
      </c>
      <c r="I20" s="19">
        <v>1.05</v>
      </c>
      <c r="J20" s="19">
        <f t="shared" si="2"/>
        <v>1.2752559999999999</v>
      </c>
      <c r="K20" s="20">
        <f t="shared" si="3"/>
        <v>120807.1</v>
      </c>
    </row>
    <row r="21" spans="1:11" s="21" customFormat="1" ht="15.75">
      <c r="A21" s="31">
        <v>25</v>
      </c>
      <c r="B21" s="31" t="s">
        <v>17</v>
      </c>
      <c r="C21" s="33" t="s">
        <v>14</v>
      </c>
      <c r="D21" s="5"/>
      <c r="E21" s="18">
        <f t="shared" si="0"/>
        <v>17806.7</v>
      </c>
      <c r="F21" s="29">
        <v>1.04</v>
      </c>
      <c r="G21" s="19">
        <f t="shared" si="1"/>
        <v>0.86752099999999999</v>
      </c>
      <c r="H21" s="19">
        <f t="shared" si="1"/>
        <v>1.4</v>
      </c>
      <c r="I21" s="19">
        <v>1</v>
      </c>
      <c r="J21" s="19">
        <f t="shared" si="2"/>
        <v>1.214529</v>
      </c>
      <c r="K21" s="20">
        <f t="shared" si="3"/>
        <v>22491.82</v>
      </c>
    </row>
    <row r="22" spans="1:11" s="21" customFormat="1" ht="15.75">
      <c r="A22" s="34"/>
      <c r="B22" s="34"/>
      <c r="C22" s="34"/>
      <c r="D22" s="5">
        <v>3</v>
      </c>
      <c r="E22" s="18">
        <f t="shared" si="0"/>
        <v>17806.7</v>
      </c>
      <c r="F22" s="29">
        <v>1.04</v>
      </c>
      <c r="G22" s="19">
        <f t="shared" si="1"/>
        <v>0.86752099999999999</v>
      </c>
      <c r="H22" s="19">
        <f t="shared" si="1"/>
        <v>1.4</v>
      </c>
      <c r="I22" s="19">
        <v>1.05</v>
      </c>
      <c r="J22" s="19">
        <f t="shared" si="2"/>
        <v>1.2752559999999999</v>
      </c>
      <c r="K22" s="20">
        <f t="shared" si="3"/>
        <v>23616.43</v>
      </c>
    </row>
    <row r="23" spans="1:11" s="21" customFormat="1" ht="15.75">
      <c r="A23" s="32"/>
      <c r="B23" s="32"/>
      <c r="C23" s="32"/>
      <c r="D23" s="5">
        <v>6</v>
      </c>
      <c r="E23" s="18">
        <f t="shared" si="0"/>
        <v>17806.7</v>
      </c>
      <c r="F23" s="29">
        <v>1.04</v>
      </c>
      <c r="G23" s="19">
        <f t="shared" si="1"/>
        <v>0.86752099999999999</v>
      </c>
      <c r="H23" s="19">
        <f t="shared" si="1"/>
        <v>1.4</v>
      </c>
      <c r="I23" s="19">
        <v>1.1000000000000001</v>
      </c>
      <c r="J23" s="19">
        <f t="shared" si="2"/>
        <v>1.335982</v>
      </c>
      <c r="K23" s="20">
        <f t="shared" si="3"/>
        <v>24741.01</v>
      </c>
    </row>
    <row r="24" spans="1:11" s="21" customFormat="1" ht="15.75">
      <c r="A24" s="31">
        <v>26</v>
      </c>
      <c r="B24" s="31" t="s">
        <v>18</v>
      </c>
      <c r="C24" s="33" t="s">
        <v>14</v>
      </c>
      <c r="D24" s="5"/>
      <c r="E24" s="18">
        <f t="shared" si="0"/>
        <v>17806.7</v>
      </c>
      <c r="F24" s="29">
        <v>1.0900000000000001</v>
      </c>
      <c r="G24" s="19">
        <f t="shared" si="1"/>
        <v>0.86752099999999999</v>
      </c>
      <c r="H24" s="19">
        <f t="shared" si="1"/>
        <v>1.4</v>
      </c>
      <c r="I24" s="19">
        <v>1</v>
      </c>
      <c r="J24" s="19">
        <f t="shared" si="2"/>
        <v>1.214529</v>
      </c>
      <c r="K24" s="20">
        <f t="shared" si="3"/>
        <v>23573.16</v>
      </c>
    </row>
    <row r="25" spans="1:11" s="21" customFormat="1" ht="15.75">
      <c r="A25" s="36"/>
      <c r="B25" s="36"/>
      <c r="C25" s="36"/>
      <c r="D25" s="5">
        <v>8</v>
      </c>
      <c r="E25" s="18">
        <f t="shared" si="0"/>
        <v>17806.7</v>
      </c>
      <c r="F25" s="29">
        <v>1.0900000000000001</v>
      </c>
      <c r="G25" s="19">
        <f t="shared" si="1"/>
        <v>0.86752099999999999</v>
      </c>
      <c r="H25" s="19">
        <f t="shared" si="1"/>
        <v>1.4</v>
      </c>
      <c r="I25" s="19">
        <v>1.05</v>
      </c>
      <c r="J25" s="19">
        <f t="shared" si="2"/>
        <v>1.2752559999999999</v>
      </c>
      <c r="K25" s="20">
        <f t="shared" si="3"/>
        <v>24751.83</v>
      </c>
    </row>
    <row r="26" spans="1:11" s="21" customFormat="1" ht="15.75">
      <c r="A26" s="22">
        <v>30</v>
      </c>
      <c r="B26" s="22" t="s">
        <v>19</v>
      </c>
      <c r="C26" s="23" t="s">
        <v>20</v>
      </c>
      <c r="D26" s="5"/>
      <c r="E26" s="18">
        <f t="shared" si="0"/>
        <v>17806.7</v>
      </c>
      <c r="F26" s="29">
        <v>1.84</v>
      </c>
      <c r="G26" s="19">
        <f t="shared" si="1"/>
        <v>0.86752099999999999</v>
      </c>
      <c r="H26" s="19">
        <f t="shared" si="1"/>
        <v>1.4</v>
      </c>
      <c r="I26" s="19">
        <v>1</v>
      </c>
      <c r="J26" s="19">
        <f t="shared" si="2"/>
        <v>1.214529</v>
      </c>
      <c r="K26" s="20">
        <f t="shared" si="3"/>
        <v>39793.230000000003</v>
      </c>
    </row>
    <row r="27" spans="1:11" s="21" customFormat="1" ht="15.75">
      <c r="A27" s="31">
        <v>34</v>
      </c>
      <c r="B27" s="31" t="s">
        <v>21</v>
      </c>
      <c r="C27" s="33" t="s">
        <v>22</v>
      </c>
      <c r="D27" s="5"/>
      <c r="E27" s="18">
        <f t="shared" si="0"/>
        <v>17806.7</v>
      </c>
      <c r="F27" s="29">
        <v>0.97</v>
      </c>
      <c r="G27" s="19">
        <f t="shared" si="1"/>
        <v>0.86752099999999999</v>
      </c>
      <c r="H27" s="19">
        <f t="shared" si="1"/>
        <v>1.4</v>
      </c>
      <c r="I27" s="19">
        <v>1</v>
      </c>
      <c r="J27" s="19">
        <f t="shared" si="2"/>
        <v>1.214529</v>
      </c>
      <c r="K27" s="20">
        <f t="shared" si="3"/>
        <v>20977.95</v>
      </c>
    </row>
    <row r="28" spans="1:11" s="21" customFormat="1" ht="15.75">
      <c r="A28" s="34"/>
      <c r="B28" s="34"/>
      <c r="C28" s="34"/>
      <c r="D28" s="5">
        <v>2</v>
      </c>
      <c r="E28" s="18">
        <f t="shared" si="0"/>
        <v>17806.7</v>
      </c>
      <c r="F28" s="29">
        <v>0.97</v>
      </c>
      <c r="G28" s="19">
        <f t="shared" si="1"/>
        <v>0.86752099999999999</v>
      </c>
      <c r="H28" s="19">
        <f t="shared" si="1"/>
        <v>1.4</v>
      </c>
      <c r="I28" s="19">
        <v>1.1000000000000001</v>
      </c>
      <c r="J28" s="19">
        <f t="shared" si="2"/>
        <v>1.335982</v>
      </c>
      <c r="K28" s="20">
        <f t="shared" si="3"/>
        <v>23075.75</v>
      </c>
    </row>
    <row r="29" spans="1:11" s="21" customFormat="1" ht="15.75">
      <c r="A29" s="34"/>
      <c r="B29" s="34"/>
      <c r="C29" s="34"/>
      <c r="D29" s="5">
        <v>3</v>
      </c>
      <c r="E29" s="18">
        <f t="shared" si="0"/>
        <v>17806.7</v>
      </c>
      <c r="F29" s="29">
        <v>0.97</v>
      </c>
      <c r="G29" s="19">
        <f t="shared" si="1"/>
        <v>0.86752099999999999</v>
      </c>
      <c r="H29" s="19">
        <f t="shared" si="1"/>
        <v>1.4</v>
      </c>
      <c r="I29" s="19">
        <v>1.05</v>
      </c>
      <c r="J29" s="19">
        <f t="shared" si="2"/>
        <v>1.2752559999999999</v>
      </c>
      <c r="K29" s="20">
        <f t="shared" si="3"/>
        <v>22026.86</v>
      </c>
    </row>
    <row r="30" spans="1:11" s="21" customFormat="1" ht="15.75">
      <c r="A30" s="32"/>
      <c r="B30" s="32"/>
      <c r="C30" s="32"/>
      <c r="D30" s="5">
        <v>8</v>
      </c>
      <c r="E30" s="18">
        <f t="shared" si="0"/>
        <v>17806.7</v>
      </c>
      <c r="F30" s="29">
        <v>0.97</v>
      </c>
      <c r="G30" s="19">
        <f t="shared" si="1"/>
        <v>0.86752099999999999</v>
      </c>
      <c r="H30" s="19">
        <f t="shared" si="1"/>
        <v>1.4</v>
      </c>
      <c r="I30" s="19">
        <v>1.05</v>
      </c>
      <c r="J30" s="19">
        <f t="shared" si="2"/>
        <v>1.2752559999999999</v>
      </c>
      <c r="K30" s="20">
        <f t="shared" si="3"/>
        <v>22026.86</v>
      </c>
    </row>
    <row r="31" spans="1:11" s="21" customFormat="1" ht="15.75">
      <c r="A31" s="31">
        <v>35</v>
      </c>
      <c r="B31" s="31" t="s">
        <v>23</v>
      </c>
      <c r="C31" s="33" t="s">
        <v>22</v>
      </c>
      <c r="D31" s="5"/>
      <c r="E31" s="18">
        <f t="shared" si="0"/>
        <v>17806.7</v>
      </c>
      <c r="F31" s="29">
        <v>1.1100000000000001</v>
      </c>
      <c r="G31" s="19">
        <f t="shared" si="1"/>
        <v>0.86752099999999999</v>
      </c>
      <c r="H31" s="19">
        <f t="shared" si="1"/>
        <v>1.4</v>
      </c>
      <c r="I31" s="19">
        <v>1</v>
      </c>
      <c r="J31" s="19">
        <f t="shared" si="2"/>
        <v>1.214529</v>
      </c>
      <c r="K31" s="20">
        <f t="shared" si="3"/>
        <v>24005.7</v>
      </c>
    </row>
    <row r="32" spans="1:11" s="21" customFormat="1" ht="15.75">
      <c r="A32" s="34"/>
      <c r="B32" s="34"/>
      <c r="C32" s="34"/>
      <c r="D32" s="5">
        <v>3</v>
      </c>
      <c r="E32" s="18">
        <f t="shared" si="0"/>
        <v>17806.7</v>
      </c>
      <c r="F32" s="29">
        <v>1.1100000000000001</v>
      </c>
      <c r="G32" s="19">
        <f t="shared" si="1"/>
        <v>0.86752099999999999</v>
      </c>
      <c r="H32" s="19">
        <f t="shared" si="1"/>
        <v>1.4</v>
      </c>
      <c r="I32" s="19">
        <v>1.05</v>
      </c>
      <c r="J32" s="19">
        <f t="shared" si="2"/>
        <v>1.2752559999999999</v>
      </c>
      <c r="K32" s="20">
        <f t="shared" si="3"/>
        <v>25205.99</v>
      </c>
    </row>
    <row r="33" spans="1:11" s="21" customFormat="1" ht="15.75">
      <c r="A33" s="32"/>
      <c r="B33" s="32"/>
      <c r="C33" s="32"/>
      <c r="D33" s="5">
        <v>8</v>
      </c>
      <c r="E33" s="18">
        <f t="shared" si="0"/>
        <v>17806.7</v>
      </c>
      <c r="F33" s="29">
        <v>1.1100000000000001</v>
      </c>
      <c r="G33" s="19">
        <f t="shared" si="1"/>
        <v>0.86752099999999999</v>
      </c>
      <c r="H33" s="19">
        <f t="shared" si="1"/>
        <v>1.4</v>
      </c>
      <c r="I33" s="19">
        <v>1.05</v>
      </c>
      <c r="J33" s="19">
        <f t="shared" si="2"/>
        <v>1.2752559999999999</v>
      </c>
      <c r="K33" s="20">
        <f t="shared" si="3"/>
        <v>25205.99</v>
      </c>
    </row>
    <row r="34" spans="1:11" s="21" customFormat="1" ht="15.75">
      <c r="A34" s="22">
        <v>36</v>
      </c>
      <c r="B34" s="22" t="s">
        <v>24</v>
      </c>
      <c r="C34" s="23" t="s">
        <v>22</v>
      </c>
      <c r="D34" s="5"/>
      <c r="E34" s="18">
        <f t="shared" si="0"/>
        <v>17806.7</v>
      </c>
      <c r="F34" s="29">
        <v>1.97</v>
      </c>
      <c r="G34" s="19">
        <f t="shared" si="1"/>
        <v>0.86752099999999999</v>
      </c>
      <c r="H34" s="19">
        <f t="shared" si="1"/>
        <v>1.4</v>
      </c>
      <c r="I34" s="19">
        <v>1</v>
      </c>
      <c r="J34" s="19">
        <f t="shared" si="2"/>
        <v>1.214529</v>
      </c>
      <c r="K34" s="20">
        <f t="shared" si="3"/>
        <v>42604.7</v>
      </c>
    </row>
    <row r="35" spans="1:11" s="21" customFormat="1" ht="15.75">
      <c r="A35" s="22">
        <v>37</v>
      </c>
      <c r="B35" s="22" t="s">
        <v>25</v>
      </c>
      <c r="C35" s="23" t="s">
        <v>22</v>
      </c>
      <c r="D35" s="5"/>
      <c r="E35" s="18">
        <f t="shared" si="0"/>
        <v>17806.7</v>
      </c>
      <c r="F35" s="29">
        <v>2.78</v>
      </c>
      <c r="G35" s="19">
        <f t="shared" si="1"/>
        <v>0.86752099999999999</v>
      </c>
      <c r="H35" s="19">
        <f t="shared" si="1"/>
        <v>1.4</v>
      </c>
      <c r="I35" s="19">
        <v>1</v>
      </c>
      <c r="J35" s="19">
        <f t="shared" si="2"/>
        <v>1.214529</v>
      </c>
      <c r="K35" s="20">
        <f t="shared" si="3"/>
        <v>60122.37</v>
      </c>
    </row>
    <row r="36" spans="1:11" s="21" customFormat="1" ht="15.75">
      <c r="A36" s="22">
        <v>38</v>
      </c>
      <c r="B36" s="22" t="s">
        <v>26</v>
      </c>
      <c r="C36" s="23" t="s">
        <v>22</v>
      </c>
      <c r="D36" s="5"/>
      <c r="E36" s="18">
        <f t="shared" si="0"/>
        <v>17806.7</v>
      </c>
      <c r="F36" s="29">
        <v>1.1499999999999999</v>
      </c>
      <c r="G36" s="19">
        <f t="shared" si="1"/>
        <v>0.86752099999999999</v>
      </c>
      <c r="H36" s="19">
        <f t="shared" si="1"/>
        <v>1.4</v>
      </c>
      <c r="I36" s="19">
        <v>1</v>
      </c>
      <c r="J36" s="19">
        <f t="shared" si="2"/>
        <v>1.214529</v>
      </c>
      <c r="K36" s="20">
        <f t="shared" si="3"/>
        <v>24870.77</v>
      </c>
    </row>
    <row r="37" spans="1:11" s="21" customFormat="1" ht="15.75">
      <c r="A37" s="31">
        <v>39</v>
      </c>
      <c r="B37" s="31" t="s">
        <v>27</v>
      </c>
      <c r="C37" s="33" t="s">
        <v>22</v>
      </c>
      <c r="D37" s="5"/>
      <c r="E37" s="18">
        <f t="shared" si="0"/>
        <v>17806.7</v>
      </c>
      <c r="F37" s="29">
        <v>1.22</v>
      </c>
      <c r="G37" s="19">
        <f t="shared" si="1"/>
        <v>0.86752099999999999</v>
      </c>
      <c r="H37" s="19">
        <f t="shared" si="1"/>
        <v>1.4</v>
      </c>
      <c r="I37" s="19">
        <v>1</v>
      </c>
      <c r="J37" s="19">
        <f t="shared" si="2"/>
        <v>1.214529</v>
      </c>
      <c r="K37" s="20">
        <f t="shared" si="3"/>
        <v>26384.639999999999</v>
      </c>
    </row>
    <row r="38" spans="1:11" s="21" customFormat="1" ht="15.75">
      <c r="A38" s="34"/>
      <c r="B38" s="34"/>
      <c r="C38" s="34"/>
      <c r="D38" s="5">
        <v>3</v>
      </c>
      <c r="E38" s="18">
        <f t="shared" si="0"/>
        <v>17806.7</v>
      </c>
      <c r="F38" s="29">
        <v>1.22</v>
      </c>
      <c r="G38" s="19">
        <f t="shared" si="1"/>
        <v>0.86752099999999999</v>
      </c>
      <c r="H38" s="19">
        <f t="shared" si="1"/>
        <v>1.4</v>
      </c>
      <c r="I38" s="19">
        <v>1.05</v>
      </c>
      <c r="J38" s="19">
        <f t="shared" si="2"/>
        <v>1.2752559999999999</v>
      </c>
      <c r="K38" s="20">
        <f t="shared" si="3"/>
        <v>27703.88</v>
      </c>
    </row>
    <row r="39" spans="1:11" s="21" customFormat="1" ht="15.75">
      <c r="A39" s="32"/>
      <c r="B39" s="32"/>
      <c r="C39" s="32"/>
      <c r="D39" s="5">
        <v>8</v>
      </c>
      <c r="E39" s="18">
        <f t="shared" si="0"/>
        <v>17806.7</v>
      </c>
      <c r="F39" s="29">
        <v>1.22</v>
      </c>
      <c r="G39" s="19">
        <f t="shared" si="1"/>
        <v>0.86752099999999999</v>
      </c>
      <c r="H39" s="19">
        <f t="shared" si="1"/>
        <v>1.4</v>
      </c>
      <c r="I39" s="19">
        <v>1.05</v>
      </c>
      <c r="J39" s="19">
        <f t="shared" si="2"/>
        <v>1.2752559999999999</v>
      </c>
      <c r="K39" s="20">
        <f t="shared" si="3"/>
        <v>27703.88</v>
      </c>
    </row>
    <row r="40" spans="1:11" s="21" customFormat="1" ht="15.75">
      <c r="A40" s="22">
        <v>40</v>
      </c>
      <c r="B40" s="22" t="s">
        <v>28</v>
      </c>
      <c r="C40" s="23" t="s">
        <v>22</v>
      </c>
      <c r="D40" s="5"/>
      <c r="E40" s="18">
        <f t="shared" si="0"/>
        <v>17806.7</v>
      </c>
      <c r="F40" s="29">
        <v>1.78</v>
      </c>
      <c r="G40" s="19">
        <f t="shared" si="1"/>
        <v>0.86752099999999999</v>
      </c>
      <c r="H40" s="19">
        <f t="shared" si="1"/>
        <v>1.4</v>
      </c>
      <c r="I40" s="19">
        <v>1</v>
      </c>
      <c r="J40" s="19">
        <f t="shared" si="2"/>
        <v>1.214529</v>
      </c>
      <c r="K40" s="20">
        <f t="shared" si="3"/>
        <v>38495.620000000003</v>
      </c>
    </row>
    <row r="41" spans="1:11" s="21" customFormat="1" ht="15.75">
      <c r="A41" s="22">
        <v>41</v>
      </c>
      <c r="B41" s="22" t="s">
        <v>29</v>
      </c>
      <c r="C41" s="23" t="s">
        <v>22</v>
      </c>
      <c r="D41" s="5"/>
      <c r="E41" s="18">
        <f t="shared" si="0"/>
        <v>17806.7</v>
      </c>
      <c r="F41" s="29">
        <v>2.23</v>
      </c>
      <c r="G41" s="19">
        <f t="shared" si="1"/>
        <v>0.86752099999999999</v>
      </c>
      <c r="H41" s="19">
        <f t="shared" si="1"/>
        <v>1.4</v>
      </c>
      <c r="I41" s="19">
        <v>1</v>
      </c>
      <c r="J41" s="19">
        <f t="shared" si="2"/>
        <v>1.214529</v>
      </c>
      <c r="K41" s="20">
        <f t="shared" si="3"/>
        <v>48227.66</v>
      </c>
    </row>
    <row r="42" spans="1:11" s="21" customFormat="1" ht="15.75">
      <c r="A42" s="22">
        <v>42</v>
      </c>
      <c r="B42" s="22" t="s">
        <v>30</v>
      </c>
      <c r="C42" s="23" t="s">
        <v>22</v>
      </c>
      <c r="D42" s="5"/>
      <c r="E42" s="18">
        <f t="shared" si="0"/>
        <v>17806.7</v>
      </c>
      <c r="F42" s="29">
        <v>2.36</v>
      </c>
      <c r="G42" s="19">
        <f t="shared" si="1"/>
        <v>0.86752099999999999</v>
      </c>
      <c r="H42" s="19">
        <f t="shared" si="1"/>
        <v>1.4</v>
      </c>
      <c r="I42" s="19">
        <v>1</v>
      </c>
      <c r="J42" s="19">
        <f t="shared" si="2"/>
        <v>1.214529</v>
      </c>
      <c r="K42" s="20">
        <f t="shared" si="3"/>
        <v>51039.14</v>
      </c>
    </row>
    <row r="43" spans="1:11" s="21" customFormat="1" ht="15.75">
      <c r="A43" s="22">
        <v>43</v>
      </c>
      <c r="B43" s="22" t="s">
        <v>31</v>
      </c>
      <c r="C43" s="23" t="s">
        <v>22</v>
      </c>
      <c r="D43" s="5"/>
      <c r="E43" s="18">
        <f t="shared" si="0"/>
        <v>17806.7</v>
      </c>
      <c r="F43" s="29">
        <v>4.28</v>
      </c>
      <c r="G43" s="19">
        <f t="shared" si="1"/>
        <v>0.86752099999999999</v>
      </c>
      <c r="H43" s="19">
        <f t="shared" si="1"/>
        <v>1.4</v>
      </c>
      <c r="I43" s="19">
        <v>1</v>
      </c>
      <c r="J43" s="19">
        <f t="shared" si="2"/>
        <v>1.214529</v>
      </c>
      <c r="K43" s="20">
        <f t="shared" si="3"/>
        <v>92562.51</v>
      </c>
    </row>
    <row r="44" spans="1:11" s="21" customFormat="1" ht="15.75">
      <c r="A44" s="31">
        <v>67</v>
      </c>
      <c r="B44" s="31" t="s">
        <v>32</v>
      </c>
      <c r="C44" s="33" t="s">
        <v>33</v>
      </c>
      <c r="D44" s="5"/>
      <c r="E44" s="18">
        <f t="shared" si="0"/>
        <v>17806.7</v>
      </c>
      <c r="F44" s="29">
        <v>1.42</v>
      </c>
      <c r="G44" s="19">
        <f t="shared" si="1"/>
        <v>0.86752099999999999</v>
      </c>
      <c r="H44" s="19">
        <f t="shared" si="1"/>
        <v>1.4</v>
      </c>
      <c r="I44" s="19">
        <v>1</v>
      </c>
      <c r="J44" s="19">
        <f t="shared" si="2"/>
        <v>1.214529</v>
      </c>
      <c r="K44" s="20">
        <f t="shared" si="3"/>
        <v>30709.99</v>
      </c>
    </row>
    <row r="45" spans="1:11" s="21" customFormat="1" ht="15.75">
      <c r="A45" s="35"/>
      <c r="B45" s="35"/>
      <c r="C45" s="35"/>
      <c r="D45" s="5">
        <v>4</v>
      </c>
      <c r="E45" s="18">
        <f t="shared" si="0"/>
        <v>17806.7</v>
      </c>
      <c r="F45" s="29">
        <v>1.42</v>
      </c>
      <c r="G45" s="19">
        <f t="shared" si="1"/>
        <v>0.86752099999999999</v>
      </c>
      <c r="H45" s="19">
        <f t="shared" si="1"/>
        <v>1.4</v>
      </c>
      <c r="I45" s="19">
        <v>1.02</v>
      </c>
      <c r="J45" s="19">
        <f t="shared" si="2"/>
        <v>1.23882</v>
      </c>
      <c r="K45" s="20">
        <f t="shared" si="3"/>
        <v>31324.2</v>
      </c>
    </row>
    <row r="46" spans="1:11" s="21" customFormat="1" ht="15.75">
      <c r="A46" s="36"/>
      <c r="B46" s="36"/>
      <c r="C46" s="36"/>
      <c r="D46" s="5">
        <v>5</v>
      </c>
      <c r="E46" s="18">
        <f t="shared" si="0"/>
        <v>17806.7</v>
      </c>
      <c r="F46" s="29">
        <v>1.42</v>
      </c>
      <c r="G46" s="19">
        <f t="shared" ref="G46:H56" si="4">G$8</f>
        <v>0.86752099999999999</v>
      </c>
      <c r="H46" s="19">
        <f t="shared" si="4"/>
        <v>1.4</v>
      </c>
      <c r="I46" s="19">
        <v>1.02</v>
      </c>
      <c r="J46" s="19">
        <f t="shared" si="2"/>
        <v>1.23882</v>
      </c>
      <c r="K46" s="20">
        <f t="shared" si="3"/>
        <v>31324.2</v>
      </c>
    </row>
    <row r="47" spans="1:11" s="21" customFormat="1" ht="15.75">
      <c r="A47" s="31">
        <v>68</v>
      </c>
      <c r="B47" s="31" t="s">
        <v>34</v>
      </c>
      <c r="C47" s="33" t="s">
        <v>33</v>
      </c>
      <c r="D47" s="5"/>
      <c r="E47" s="18">
        <f t="shared" si="0"/>
        <v>17806.7</v>
      </c>
      <c r="F47" s="29">
        <v>2.81</v>
      </c>
      <c r="G47" s="19">
        <v>1</v>
      </c>
      <c r="H47" s="19">
        <f t="shared" si="4"/>
        <v>1.4</v>
      </c>
      <c r="I47" s="19">
        <v>1</v>
      </c>
      <c r="J47" s="19">
        <f t="shared" si="2"/>
        <v>1.4</v>
      </c>
      <c r="K47" s="20">
        <f t="shared" si="3"/>
        <v>70051.56</v>
      </c>
    </row>
    <row r="48" spans="1:11" s="21" customFormat="1" ht="15.75">
      <c r="A48" s="35"/>
      <c r="B48" s="35"/>
      <c r="C48" s="35"/>
      <c r="D48" s="5">
        <v>4</v>
      </c>
      <c r="E48" s="18">
        <f t="shared" si="0"/>
        <v>17806.7</v>
      </c>
      <c r="F48" s="29">
        <v>2.81</v>
      </c>
      <c r="G48" s="19">
        <v>1</v>
      </c>
      <c r="H48" s="19">
        <f t="shared" si="4"/>
        <v>1.4</v>
      </c>
      <c r="I48" s="19">
        <v>1.02</v>
      </c>
      <c r="J48" s="19">
        <f t="shared" si="2"/>
        <v>1.4279999999999999</v>
      </c>
      <c r="K48" s="20">
        <f t="shared" si="3"/>
        <v>71452.59</v>
      </c>
    </row>
    <row r="49" spans="1:11" s="21" customFormat="1" ht="15.75">
      <c r="A49" s="36"/>
      <c r="B49" s="36"/>
      <c r="C49" s="36"/>
      <c r="D49" s="5">
        <v>5</v>
      </c>
      <c r="E49" s="18">
        <f t="shared" si="0"/>
        <v>17806.7</v>
      </c>
      <c r="F49" s="29">
        <v>2.81</v>
      </c>
      <c r="G49" s="19">
        <v>1</v>
      </c>
      <c r="H49" s="19">
        <f t="shared" si="4"/>
        <v>1.4</v>
      </c>
      <c r="I49" s="19">
        <v>1.02</v>
      </c>
      <c r="J49" s="19">
        <f t="shared" si="2"/>
        <v>1.4279999999999999</v>
      </c>
      <c r="K49" s="20">
        <f t="shared" si="3"/>
        <v>71452.59</v>
      </c>
    </row>
    <row r="50" spans="1:11" s="21" customFormat="1" ht="31.5">
      <c r="A50" s="22">
        <v>69</v>
      </c>
      <c r="B50" s="24" t="s">
        <v>35</v>
      </c>
      <c r="C50" s="23" t="s">
        <v>33</v>
      </c>
      <c r="D50" s="25"/>
      <c r="E50" s="18">
        <f t="shared" si="0"/>
        <v>17806.7</v>
      </c>
      <c r="F50" s="29">
        <v>3.48</v>
      </c>
      <c r="G50" s="19">
        <v>1</v>
      </c>
      <c r="H50" s="19">
        <f t="shared" si="4"/>
        <v>1.4</v>
      </c>
      <c r="I50" s="19">
        <v>1</v>
      </c>
      <c r="J50" s="19">
        <f t="shared" si="2"/>
        <v>1.4</v>
      </c>
      <c r="K50" s="20">
        <f t="shared" si="3"/>
        <v>86754.240000000005</v>
      </c>
    </row>
    <row r="51" spans="1:11" s="21" customFormat="1" ht="15.75">
      <c r="A51" s="31">
        <v>70</v>
      </c>
      <c r="B51" s="31" t="s">
        <v>36</v>
      </c>
      <c r="C51" s="33" t="s">
        <v>33</v>
      </c>
      <c r="D51" s="5"/>
      <c r="E51" s="18">
        <f t="shared" si="0"/>
        <v>17806.7</v>
      </c>
      <c r="F51" s="29">
        <v>1.1200000000000001</v>
      </c>
      <c r="G51" s="19">
        <f t="shared" ref="G51:G55" si="5">G$8</f>
        <v>0.86752099999999999</v>
      </c>
      <c r="H51" s="19">
        <f t="shared" si="4"/>
        <v>1.4</v>
      </c>
      <c r="I51" s="19">
        <v>1</v>
      </c>
      <c r="J51" s="19">
        <f t="shared" si="2"/>
        <v>1.214529</v>
      </c>
      <c r="K51" s="20">
        <f t="shared" si="3"/>
        <v>24221.96</v>
      </c>
    </row>
    <row r="52" spans="1:11" s="21" customFormat="1" ht="15.75">
      <c r="A52" s="35"/>
      <c r="B52" s="35"/>
      <c r="C52" s="35"/>
      <c r="D52" s="5">
        <v>4</v>
      </c>
      <c r="E52" s="18">
        <f t="shared" si="0"/>
        <v>17806.7</v>
      </c>
      <c r="F52" s="29">
        <v>1.1200000000000001</v>
      </c>
      <c r="G52" s="19">
        <f t="shared" si="5"/>
        <v>0.86752099999999999</v>
      </c>
      <c r="H52" s="19">
        <f t="shared" si="4"/>
        <v>1.4</v>
      </c>
      <c r="I52" s="19">
        <v>1.02</v>
      </c>
      <c r="J52" s="19">
        <f t="shared" si="2"/>
        <v>1.23882</v>
      </c>
      <c r="K52" s="20">
        <f t="shared" si="3"/>
        <v>24706.41</v>
      </c>
    </row>
    <row r="53" spans="1:11" s="21" customFormat="1" ht="15.75">
      <c r="A53" s="36"/>
      <c r="B53" s="36"/>
      <c r="C53" s="36"/>
      <c r="D53" s="5">
        <v>5</v>
      </c>
      <c r="E53" s="18">
        <f t="shared" si="0"/>
        <v>17806.7</v>
      </c>
      <c r="F53" s="29">
        <v>1.1200000000000001</v>
      </c>
      <c r="G53" s="19">
        <f t="shared" si="5"/>
        <v>0.86752099999999999</v>
      </c>
      <c r="H53" s="19">
        <f t="shared" si="4"/>
        <v>1.4</v>
      </c>
      <c r="I53" s="19">
        <v>1.02</v>
      </c>
      <c r="J53" s="19">
        <f t="shared" si="2"/>
        <v>1.23882</v>
      </c>
      <c r="K53" s="20">
        <f t="shared" si="3"/>
        <v>24706.41</v>
      </c>
    </row>
    <row r="54" spans="1:11" s="21" customFormat="1" ht="15.75">
      <c r="A54" s="22">
        <v>71</v>
      </c>
      <c r="B54" s="22" t="s">
        <v>37</v>
      </c>
      <c r="C54" s="23" t="s">
        <v>33</v>
      </c>
      <c r="D54" s="5"/>
      <c r="E54" s="18">
        <f t="shared" si="0"/>
        <v>17806.7</v>
      </c>
      <c r="F54" s="29">
        <v>2.0099999999999998</v>
      </c>
      <c r="G54" s="19">
        <v>1</v>
      </c>
      <c r="H54" s="19">
        <f t="shared" si="4"/>
        <v>1.4</v>
      </c>
      <c r="I54" s="19">
        <v>1</v>
      </c>
      <c r="J54" s="19">
        <f t="shared" si="2"/>
        <v>1.4</v>
      </c>
      <c r="K54" s="20">
        <f t="shared" si="3"/>
        <v>50108.05</v>
      </c>
    </row>
    <row r="55" spans="1:11" s="21" customFormat="1" ht="15.75">
      <c r="A55" s="22">
        <v>72</v>
      </c>
      <c r="B55" s="22" t="s">
        <v>38</v>
      </c>
      <c r="C55" s="23" t="s">
        <v>33</v>
      </c>
      <c r="D55" s="5"/>
      <c r="E55" s="18">
        <f t="shared" si="0"/>
        <v>17806.7</v>
      </c>
      <c r="F55" s="29">
        <v>1.42</v>
      </c>
      <c r="G55" s="19">
        <f t="shared" si="5"/>
        <v>0.86752099999999999</v>
      </c>
      <c r="H55" s="19">
        <f t="shared" si="4"/>
        <v>1.4</v>
      </c>
      <c r="I55" s="19">
        <v>1</v>
      </c>
      <c r="J55" s="19">
        <f t="shared" si="2"/>
        <v>1.214529</v>
      </c>
      <c r="K55" s="20">
        <f t="shared" si="3"/>
        <v>30709.99</v>
      </c>
    </row>
    <row r="56" spans="1:11" s="21" customFormat="1" ht="15.75">
      <c r="A56" s="22">
        <v>73</v>
      </c>
      <c r="B56" s="22" t="s">
        <v>39</v>
      </c>
      <c r="C56" s="23" t="s">
        <v>33</v>
      </c>
      <c r="D56" s="5"/>
      <c r="E56" s="18">
        <f t="shared" si="0"/>
        <v>17806.7</v>
      </c>
      <c r="F56" s="29">
        <v>2.38</v>
      </c>
      <c r="G56" s="19">
        <v>1</v>
      </c>
      <c r="H56" s="19">
        <f t="shared" si="4"/>
        <v>1.4</v>
      </c>
      <c r="I56" s="19">
        <v>1</v>
      </c>
      <c r="J56" s="19">
        <f t="shared" si="2"/>
        <v>1.4</v>
      </c>
      <c r="K56" s="20">
        <f t="shared" si="3"/>
        <v>59331.92</v>
      </c>
    </row>
    <row r="57" spans="1:11" s="21" customFormat="1" ht="15.75">
      <c r="A57" s="22">
        <v>77</v>
      </c>
      <c r="B57" s="22" t="s">
        <v>40</v>
      </c>
      <c r="C57" s="23" t="s">
        <v>41</v>
      </c>
      <c r="D57" s="5"/>
      <c r="E57" s="18">
        <f t="shared" si="0"/>
        <v>17806.7</v>
      </c>
      <c r="F57" s="29">
        <v>0.98</v>
      </c>
      <c r="G57" s="19">
        <f t="shared" ref="G57:H83" si="6">G$8</f>
        <v>0.86752099999999999</v>
      </c>
      <c r="H57" s="19">
        <f t="shared" si="6"/>
        <v>1.4</v>
      </c>
      <c r="I57" s="19">
        <v>1</v>
      </c>
      <c r="J57" s="19">
        <f t="shared" si="2"/>
        <v>1.214529</v>
      </c>
      <c r="K57" s="20">
        <f t="shared" si="3"/>
        <v>21194.22</v>
      </c>
    </row>
    <row r="58" spans="1:11" s="21" customFormat="1" ht="15.75">
      <c r="A58" s="22">
        <v>78</v>
      </c>
      <c r="B58" s="22" t="s">
        <v>42</v>
      </c>
      <c r="C58" s="23" t="s">
        <v>41</v>
      </c>
      <c r="D58" s="5"/>
      <c r="E58" s="18">
        <f t="shared" si="0"/>
        <v>17806.7</v>
      </c>
      <c r="F58" s="29">
        <v>1.55</v>
      </c>
      <c r="G58" s="19">
        <f t="shared" si="6"/>
        <v>0.86752099999999999</v>
      </c>
      <c r="H58" s="19">
        <f t="shared" si="6"/>
        <v>1.4</v>
      </c>
      <c r="I58" s="19">
        <v>1</v>
      </c>
      <c r="J58" s="19">
        <f t="shared" si="2"/>
        <v>1.214529</v>
      </c>
      <c r="K58" s="20">
        <f t="shared" si="3"/>
        <v>33521.47</v>
      </c>
    </row>
    <row r="59" spans="1:11" s="21" customFormat="1" ht="15.75">
      <c r="A59" s="22">
        <v>79</v>
      </c>
      <c r="B59" s="22" t="s">
        <v>43</v>
      </c>
      <c r="C59" s="23" t="s">
        <v>41</v>
      </c>
      <c r="D59" s="5"/>
      <c r="E59" s="18">
        <f t="shared" si="0"/>
        <v>17806.7</v>
      </c>
      <c r="F59" s="29">
        <v>0.84</v>
      </c>
      <c r="G59" s="19">
        <f t="shared" si="6"/>
        <v>0.86752099999999999</v>
      </c>
      <c r="H59" s="19">
        <f t="shared" si="6"/>
        <v>1.4</v>
      </c>
      <c r="I59" s="19">
        <v>1</v>
      </c>
      <c r="J59" s="19">
        <f t="shared" si="2"/>
        <v>1.214529</v>
      </c>
      <c r="K59" s="20">
        <f t="shared" si="3"/>
        <v>18166.47</v>
      </c>
    </row>
    <row r="60" spans="1:11" s="21" customFormat="1" ht="15.75">
      <c r="A60" s="31">
        <v>80</v>
      </c>
      <c r="B60" s="31" t="s">
        <v>44</v>
      </c>
      <c r="C60" s="33" t="s">
        <v>41</v>
      </c>
      <c r="D60" s="5"/>
      <c r="E60" s="18">
        <f t="shared" si="0"/>
        <v>17806.7</v>
      </c>
      <c r="F60" s="29">
        <v>1.33</v>
      </c>
      <c r="G60" s="19">
        <f t="shared" si="6"/>
        <v>0.86752099999999999</v>
      </c>
      <c r="H60" s="19">
        <f t="shared" si="6"/>
        <v>1.4</v>
      </c>
      <c r="I60" s="19">
        <v>1</v>
      </c>
      <c r="J60" s="19">
        <f t="shared" si="2"/>
        <v>1.214529</v>
      </c>
      <c r="K60" s="20">
        <f t="shared" si="3"/>
        <v>28763.58</v>
      </c>
    </row>
    <row r="61" spans="1:11" s="21" customFormat="1" ht="15.75">
      <c r="A61" s="36"/>
      <c r="B61" s="36"/>
      <c r="C61" s="36"/>
      <c r="D61" s="5">
        <v>6</v>
      </c>
      <c r="E61" s="18">
        <f t="shared" si="0"/>
        <v>17806.7</v>
      </c>
      <c r="F61" s="29">
        <v>1.33</v>
      </c>
      <c r="G61" s="19">
        <f t="shared" si="6"/>
        <v>0.86752099999999999</v>
      </c>
      <c r="H61" s="19">
        <f t="shared" si="6"/>
        <v>1.4</v>
      </c>
      <c r="I61" s="19">
        <v>1.1000000000000001</v>
      </c>
      <c r="J61" s="19">
        <f t="shared" si="2"/>
        <v>1.335982</v>
      </c>
      <c r="K61" s="20">
        <f t="shared" si="3"/>
        <v>31639.94</v>
      </c>
    </row>
    <row r="62" spans="1:11" s="21" customFormat="1" ht="15.75">
      <c r="A62" s="31">
        <v>81</v>
      </c>
      <c r="B62" s="31" t="s">
        <v>45</v>
      </c>
      <c r="C62" s="33" t="s">
        <v>41</v>
      </c>
      <c r="D62" s="5"/>
      <c r="E62" s="18">
        <f t="shared" si="0"/>
        <v>17806.7</v>
      </c>
      <c r="F62" s="29">
        <v>0.96</v>
      </c>
      <c r="G62" s="19">
        <f t="shared" si="6"/>
        <v>0.86752099999999999</v>
      </c>
      <c r="H62" s="19">
        <f t="shared" si="6"/>
        <v>1.4</v>
      </c>
      <c r="I62" s="19">
        <v>1</v>
      </c>
      <c r="J62" s="19">
        <f t="shared" si="2"/>
        <v>1.214529</v>
      </c>
      <c r="K62" s="20">
        <f t="shared" si="3"/>
        <v>20761.68</v>
      </c>
    </row>
    <row r="63" spans="1:11" s="21" customFormat="1" ht="15.75">
      <c r="A63" s="34"/>
      <c r="B63" s="34"/>
      <c r="C63" s="34"/>
      <c r="D63" s="5">
        <v>3</v>
      </c>
      <c r="E63" s="18">
        <f t="shared" si="0"/>
        <v>17806.7</v>
      </c>
      <c r="F63" s="29">
        <v>0.96</v>
      </c>
      <c r="G63" s="19">
        <f t="shared" si="6"/>
        <v>0.86752099999999999</v>
      </c>
      <c r="H63" s="19">
        <f t="shared" si="6"/>
        <v>1.4</v>
      </c>
      <c r="I63" s="19">
        <v>1.05</v>
      </c>
      <c r="J63" s="19">
        <f t="shared" si="2"/>
        <v>1.2752559999999999</v>
      </c>
      <c r="K63" s="20">
        <f t="shared" si="3"/>
        <v>21799.78</v>
      </c>
    </row>
    <row r="64" spans="1:11" s="21" customFormat="1" ht="15.75">
      <c r="A64" s="34"/>
      <c r="B64" s="34"/>
      <c r="C64" s="34"/>
      <c r="D64" s="5">
        <v>4</v>
      </c>
      <c r="E64" s="18">
        <f t="shared" si="0"/>
        <v>17806.7</v>
      </c>
      <c r="F64" s="29">
        <v>0.96</v>
      </c>
      <c r="G64" s="19">
        <f t="shared" si="6"/>
        <v>0.86752099999999999</v>
      </c>
      <c r="H64" s="19">
        <f t="shared" si="6"/>
        <v>1.4</v>
      </c>
      <c r="I64" s="19">
        <v>1.02</v>
      </c>
      <c r="J64" s="19">
        <f t="shared" si="2"/>
        <v>1.23882</v>
      </c>
      <c r="K64" s="20">
        <f t="shared" si="3"/>
        <v>21176.92</v>
      </c>
    </row>
    <row r="65" spans="1:11" s="21" customFormat="1" ht="15.75">
      <c r="A65" s="32"/>
      <c r="B65" s="32"/>
      <c r="C65" s="32"/>
      <c r="D65" s="5">
        <v>5</v>
      </c>
      <c r="E65" s="18">
        <f t="shared" si="0"/>
        <v>17806.7</v>
      </c>
      <c r="F65" s="29">
        <v>0.96</v>
      </c>
      <c r="G65" s="19">
        <f t="shared" si="6"/>
        <v>0.86752099999999999</v>
      </c>
      <c r="H65" s="19">
        <f t="shared" si="6"/>
        <v>1.4</v>
      </c>
      <c r="I65" s="19">
        <v>1.02</v>
      </c>
      <c r="J65" s="19">
        <f t="shared" si="2"/>
        <v>1.23882</v>
      </c>
      <c r="K65" s="20">
        <f t="shared" si="3"/>
        <v>21176.92</v>
      </c>
    </row>
    <row r="66" spans="1:11" s="21" customFormat="1" ht="15.75">
      <c r="A66" s="22">
        <v>82</v>
      </c>
      <c r="B66" s="22" t="s">
        <v>46</v>
      </c>
      <c r="C66" s="23" t="s">
        <v>41</v>
      </c>
      <c r="D66" s="5"/>
      <c r="E66" s="18">
        <f t="shared" si="0"/>
        <v>17806.7</v>
      </c>
      <c r="F66" s="29">
        <v>2.0099999999999998</v>
      </c>
      <c r="G66" s="19">
        <f t="shared" si="6"/>
        <v>0.86752099999999999</v>
      </c>
      <c r="H66" s="19">
        <f t="shared" si="6"/>
        <v>1.4</v>
      </c>
      <c r="I66" s="19">
        <v>1</v>
      </c>
      <c r="J66" s="19">
        <f t="shared" si="2"/>
        <v>1.214529</v>
      </c>
      <c r="K66" s="20">
        <f t="shared" si="3"/>
        <v>43469.77</v>
      </c>
    </row>
    <row r="67" spans="1:11" s="21" customFormat="1" ht="15.75">
      <c r="A67" s="31">
        <v>83</v>
      </c>
      <c r="B67" s="31" t="s">
        <v>47</v>
      </c>
      <c r="C67" s="33" t="s">
        <v>41</v>
      </c>
      <c r="D67" s="5"/>
      <c r="E67" s="18">
        <f t="shared" si="0"/>
        <v>17806.7</v>
      </c>
      <c r="F67" s="29">
        <v>1.02</v>
      </c>
      <c r="G67" s="19">
        <f t="shared" si="6"/>
        <v>0.86752099999999999</v>
      </c>
      <c r="H67" s="19">
        <f t="shared" si="6"/>
        <v>1.4</v>
      </c>
      <c r="I67" s="19">
        <v>1</v>
      </c>
      <c r="J67" s="19">
        <f t="shared" si="2"/>
        <v>1.214529</v>
      </c>
      <c r="K67" s="20">
        <f t="shared" si="3"/>
        <v>22059.29</v>
      </c>
    </row>
    <row r="68" spans="1:11" s="21" customFormat="1" ht="15.75">
      <c r="A68" s="34"/>
      <c r="B68" s="34"/>
      <c r="C68" s="34"/>
      <c r="D68" s="5">
        <v>3</v>
      </c>
      <c r="E68" s="18">
        <f t="shared" si="0"/>
        <v>17806.7</v>
      </c>
      <c r="F68" s="29">
        <v>1.02</v>
      </c>
      <c r="G68" s="19">
        <f t="shared" si="6"/>
        <v>0.86752099999999999</v>
      </c>
      <c r="H68" s="19">
        <f t="shared" si="6"/>
        <v>1.4</v>
      </c>
      <c r="I68" s="19">
        <v>1.05</v>
      </c>
      <c r="J68" s="19">
        <f t="shared" si="2"/>
        <v>1.2752559999999999</v>
      </c>
      <c r="K68" s="20">
        <f t="shared" si="3"/>
        <v>23162.26</v>
      </c>
    </row>
    <row r="69" spans="1:11" s="21" customFormat="1" ht="15.75">
      <c r="A69" s="34"/>
      <c r="B69" s="34"/>
      <c r="C69" s="34"/>
      <c r="D69" s="5">
        <v>4</v>
      </c>
      <c r="E69" s="18">
        <f t="shared" si="0"/>
        <v>17806.7</v>
      </c>
      <c r="F69" s="29">
        <v>1.02</v>
      </c>
      <c r="G69" s="19">
        <f t="shared" si="6"/>
        <v>0.86752099999999999</v>
      </c>
      <c r="H69" s="19">
        <f t="shared" si="6"/>
        <v>1.4</v>
      </c>
      <c r="I69" s="19">
        <v>1.02</v>
      </c>
      <c r="J69" s="19">
        <f t="shared" si="2"/>
        <v>1.23882</v>
      </c>
      <c r="K69" s="20">
        <f t="shared" si="3"/>
        <v>22500.48</v>
      </c>
    </row>
    <row r="70" spans="1:11" s="21" customFormat="1" ht="15.75">
      <c r="A70" s="32"/>
      <c r="B70" s="32"/>
      <c r="C70" s="32"/>
      <c r="D70" s="5">
        <v>5</v>
      </c>
      <c r="E70" s="18">
        <f t="shared" si="0"/>
        <v>17806.7</v>
      </c>
      <c r="F70" s="29">
        <v>1.02</v>
      </c>
      <c r="G70" s="19">
        <f t="shared" si="6"/>
        <v>0.86752099999999999</v>
      </c>
      <c r="H70" s="19">
        <f t="shared" si="6"/>
        <v>1.4</v>
      </c>
      <c r="I70" s="19">
        <v>1.02</v>
      </c>
      <c r="J70" s="19">
        <f t="shared" si="2"/>
        <v>1.23882</v>
      </c>
      <c r="K70" s="20">
        <f t="shared" si="3"/>
        <v>22500.48</v>
      </c>
    </row>
    <row r="71" spans="1:11" s="21" customFormat="1" ht="15.75">
      <c r="A71" s="22">
        <v>84</v>
      </c>
      <c r="B71" s="22" t="s">
        <v>48</v>
      </c>
      <c r="C71" s="23" t="s">
        <v>41</v>
      </c>
      <c r="D71" s="5"/>
      <c r="E71" s="18">
        <f t="shared" si="0"/>
        <v>17806.7</v>
      </c>
      <c r="F71" s="29">
        <v>1.95</v>
      </c>
      <c r="G71" s="19">
        <f t="shared" si="6"/>
        <v>0.86752099999999999</v>
      </c>
      <c r="H71" s="19">
        <v>0</v>
      </c>
      <c r="I71" s="19">
        <v>1</v>
      </c>
      <c r="J71" s="19">
        <f>ROUND(G71*I71,6)</f>
        <v>0.86752099999999999</v>
      </c>
      <c r="K71" s="20">
        <f t="shared" si="3"/>
        <v>30122.99</v>
      </c>
    </row>
    <row r="72" spans="1:11" s="21" customFormat="1" ht="15.75">
      <c r="A72" s="31">
        <v>85</v>
      </c>
      <c r="B72" s="31" t="s">
        <v>49</v>
      </c>
      <c r="C72" s="33" t="s">
        <v>41</v>
      </c>
      <c r="D72" s="5"/>
      <c r="E72" s="18">
        <f t="shared" si="0"/>
        <v>17806.7</v>
      </c>
      <c r="F72" s="29">
        <v>0.74</v>
      </c>
      <c r="G72" s="19">
        <v>1.4</v>
      </c>
      <c r="H72" s="19">
        <f t="shared" si="6"/>
        <v>1.4</v>
      </c>
      <c r="I72" s="19">
        <v>1</v>
      </c>
      <c r="J72" s="19">
        <f t="shared" si="2"/>
        <v>1.96</v>
      </c>
      <c r="K72" s="20">
        <f t="shared" si="3"/>
        <v>25826.84</v>
      </c>
    </row>
    <row r="73" spans="1:11" s="21" customFormat="1" ht="15.75">
      <c r="A73" s="34"/>
      <c r="B73" s="34"/>
      <c r="C73" s="34"/>
      <c r="D73" s="5">
        <v>1</v>
      </c>
      <c r="E73" s="18">
        <f t="shared" ref="E73:E136" si="7">E$8</f>
        <v>17806.7</v>
      </c>
      <c r="F73" s="29">
        <v>0.74</v>
      </c>
      <c r="G73" s="19">
        <v>1.4</v>
      </c>
      <c r="H73" s="19">
        <f t="shared" si="6"/>
        <v>1.4</v>
      </c>
      <c r="I73" s="19">
        <v>1.1000000000000001</v>
      </c>
      <c r="J73" s="19">
        <f t="shared" ref="J73:J136" si="8">ROUND(G73*H73*I73,6)</f>
        <v>2.1560000000000001</v>
      </c>
      <c r="K73" s="20">
        <f t="shared" ref="K73:K136" si="9">ROUND(E73*F73*J73,2)</f>
        <v>28409.52</v>
      </c>
    </row>
    <row r="74" spans="1:11" s="21" customFormat="1" ht="15.75">
      <c r="A74" s="34"/>
      <c r="B74" s="34"/>
      <c r="C74" s="34"/>
      <c r="D74" s="5">
        <v>2</v>
      </c>
      <c r="E74" s="18">
        <f t="shared" si="7"/>
        <v>17806.7</v>
      </c>
      <c r="F74" s="29">
        <v>0.74</v>
      </c>
      <c r="G74" s="19">
        <v>1.4</v>
      </c>
      <c r="H74" s="19">
        <f t="shared" si="6"/>
        <v>1.4</v>
      </c>
      <c r="I74" s="19">
        <v>1.1000000000000001</v>
      </c>
      <c r="J74" s="19">
        <f t="shared" si="8"/>
        <v>2.1560000000000001</v>
      </c>
      <c r="K74" s="20">
        <f t="shared" si="9"/>
        <v>28409.52</v>
      </c>
    </row>
    <row r="75" spans="1:11" s="21" customFormat="1" ht="15.75">
      <c r="A75" s="34"/>
      <c r="B75" s="34"/>
      <c r="C75" s="34"/>
      <c r="D75" s="5">
        <v>3</v>
      </c>
      <c r="E75" s="18">
        <f t="shared" si="7"/>
        <v>17806.7</v>
      </c>
      <c r="F75" s="29">
        <v>0.74</v>
      </c>
      <c r="G75" s="19">
        <v>1.4</v>
      </c>
      <c r="H75" s="19">
        <f t="shared" si="6"/>
        <v>1.4</v>
      </c>
      <c r="I75" s="19">
        <v>1.05</v>
      </c>
      <c r="J75" s="19">
        <f t="shared" si="8"/>
        <v>2.0579999999999998</v>
      </c>
      <c r="K75" s="20">
        <f t="shared" si="9"/>
        <v>27118.18</v>
      </c>
    </row>
    <row r="76" spans="1:11" s="21" customFormat="1" ht="15.75">
      <c r="A76" s="34"/>
      <c r="B76" s="34"/>
      <c r="C76" s="34"/>
      <c r="D76" s="5">
        <v>4</v>
      </c>
      <c r="E76" s="18">
        <f t="shared" si="7"/>
        <v>17806.7</v>
      </c>
      <c r="F76" s="29">
        <v>0.74</v>
      </c>
      <c r="G76" s="19">
        <v>1.4</v>
      </c>
      <c r="H76" s="19">
        <f t="shared" si="6"/>
        <v>1.4</v>
      </c>
      <c r="I76" s="19">
        <v>1.02</v>
      </c>
      <c r="J76" s="19">
        <f t="shared" si="8"/>
        <v>1.9992000000000001</v>
      </c>
      <c r="K76" s="20">
        <f t="shared" si="9"/>
        <v>26343.37</v>
      </c>
    </row>
    <row r="77" spans="1:11" s="21" customFormat="1" ht="15.75">
      <c r="A77" s="32"/>
      <c r="B77" s="32"/>
      <c r="C77" s="32"/>
      <c r="D77" s="5">
        <v>5</v>
      </c>
      <c r="E77" s="18">
        <f t="shared" si="7"/>
        <v>17806.7</v>
      </c>
      <c r="F77" s="29">
        <v>0.74</v>
      </c>
      <c r="G77" s="19">
        <v>1.4</v>
      </c>
      <c r="H77" s="19">
        <f t="shared" si="6"/>
        <v>1.4</v>
      </c>
      <c r="I77" s="19">
        <v>1.02</v>
      </c>
      <c r="J77" s="19">
        <f t="shared" si="8"/>
        <v>1.9992000000000001</v>
      </c>
      <c r="K77" s="20">
        <f t="shared" si="9"/>
        <v>26343.37</v>
      </c>
    </row>
    <row r="78" spans="1:11" s="21" customFormat="1" ht="15.75">
      <c r="A78" s="31">
        <v>86</v>
      </c>
      <c r="B78" s="31" t="s">
        <v>50</v>
      </c>
      <c r="C78" s="33" t="s">
        <v>41</v>
      </c>
      <c r="D78" s="5"/>
      <c r="E78" s="18">
        <f t="shared" si="7"/>
        <v>17806.7</v>
      </c>
      <c r="F78" s="29">
        <v>0.99</v>
      </c>
      <c r="G78" s="19">
        <f t="shared" si="6"/>
        <v>0.86752099999999999</v>
      </c>
      <c r="H78" s="19">
        <f t="shared" si="6"/>
        <v>1.4</v>
      </c>
      <c r="I78" s="19">
        <v>1</v>
      </c>
      <c r="J78" s="19">
        <f t="shared" si="8"/>
        <v>1.214529</v>
      </c>
      <c r="K78" s="20">
        <f t="shared" si="9"/>
        <v>21410.49</v>
      </c>
    </row>
    <row r="79" spans="1:11" s="21" customFormat="1" ht="15.75">
      <c r="A79" s="34"/>
      <c r="B79" s="34"/>
      <c r="C79" s="34"/>
      <c r="D79" s="5">
        <v>3</v>
      </c>
      <c r="E79" s="18">
        <f t="shared" si="7"/>
        <v>17806.7</v>
      </c>
      <c r="F79" s="29">
        <v>0.99</v>
      </c>
      <c r="G79" s="19">
        <f t="shared" si="6"/>
        <v>0.86752099999999999</v>
      </c>
      <c r="H79" s="19">
        <f t="shared" si="6"/>
        <v>1.4</v>
      </c>
      <c r="I79" s="19">
        <v>1.05</v>
      </c>
      <c r="J79" s="19">
        <f t="shared" si="8"/>
        <v>1.2752559999999999</v>
      </c>
      <c r="K79" s="20">
        <f t="shared" si="9"/>
        <v>22481.02</v>
      </c>
    </row>
    <row r="80" spans="1:11" s="21" customFormat="1" ht="15.75">
      <c r="A80" s="34"/>
      <c r="B80" s="34"/>
      <c r="C80" s="34"/>
      <c r="D80" s="5">
        <v>4</v>
      </c>
      <c r="E80" s="18">
        <f t="shared" si="7"/>
        <v>17806.7</v>
      </c>
      <c r="F80" s="29">
        <v>0.99</v>
      </c>
      <c r="G80" s="19">
        <f t="shared" si="6"/>
        <v>0.86752099999999999</v>
      </c>
      <c r="H80" s="19">
        <f t="shared" si="6"/>
        <v>1.4</v>
      </c>
      <c r="I80" s="19">
        <v>1.02</v>
      </c>
      <c r="J80" s="19">
        <f t="shared" si="8"/>
        <v>1.23882</v>
      </c>
      <c r="K80" s="20">
        <f t="shared" si="9"/>
        <v>21838.7</v>
      </c>
    </row>
    <row r="81" spans="1:11" s="21" customFormat="1" ht="15.75">
      <c r="A81" s="32"/>
      <c r="B81" s="32"/>
      <c r="C81" s="32"/>
      <c r="D81" s="5">
        <v>5</v>
      </c>
      <c r="E81" s="18">
        <f t="shared" si="7"/>
        <v>17806.7</v>
      </c>
      <c r="F81" s="29">
        <v>0.99</v>
      </c>
      <c r="G81" s="19">
        <f t="shared" si="6"/>
        <v>0.86752099999999999</v>
      </c>
      <c r="H81" s="19">
        <f t="shared" si="6"/>
        <v>1.4</v>
      </c>
      <c r="I81" s="19">
        <v>1.02</v>
      </c>
      <c r="J81" s="19">
        <f t="shared" si="8"/>
        <v>1.23882</v>
      </c>
      <c r="K81" s="20">
        <f t="shared" si="9"/>
        <v>21838.7</v>
      </c>
    </row>
    <row r="82" spans="1:11" s="21" customFormat="1" ht="15.75">
      <c r="A82" s="31">
        <v>87</v>
      </c>
      <c r="B82" s="31" t="s">
        <v>51</v>
      </c>
      <c r="C82" s="33" t="s">
        <v>41</v>
      </c>
      <c r="D82" s="5"/>
      <c r="E82" s="18">
        <f t="shared" si="7"/>
        <v>17806.7</v>
      </c>
      <c r="F82" s="29">
        <v>1.1499999999999999</v>
      </c>
      <c r="G82" s="19">
        <v>1.4</v>
      </c>
      <c r="H82" s="19">
        <f t="shared" si="6"/>
        <v>1.4</v>
      </c>
      <c r="I82" s="19">
        <v>1</v>
      </c>
      <c r="J82" s="19">
        <f t="shared" si="8"/>
        <v>1.96</v>
      </c>
      <c r="K82" s="20">
        <f t="shared" si="9"/>
        <v>40136.300000000003</v>
      </c>
    </row>
    <row r="83" spans="1:11" s="21" customFormat="1" ht="15.75">
      <c r="A83" s="35"/>
      <c r="B83" s="35"/>
      <c r="C83" s="35"/>
      <c r="D83" s="5">
        <v>4</v>
      </c>
      <c r="E83" s="18">
        <f t="shared" si="7"/>
        <v>17806.7</v>
      </c>
      <c r="F83" s="29">
        <v>1.1499999999999999</v>
      </c>
      <c r="G83" s="19">
        <v>1.4</v>
      </c>
      <c r="H83" s="19">
        <f t="shared" si="6"/>
        <v>1.4</v>
      </c>
      <c r="I83" s="19">
        <v>1.02</v>
      </c>
      <c r="J83" s="19">
        <f t="shared" si="8"/>
        <v>1.9992000000000001</v>
      </c>
      <c r="K83" s="20">
        <f t="shared" si="9"/>
        <v>40939.03</v>
      </c>
    </row>
    <row r="84" spans="1:11" s="21" customFormat="1" ht="15.75">
      <c r="A84" s="36"/>
      <c r="B84" s="36"/>
      <c r="C84" s="36"/>
      <c r="D84" s="5">
        <v>5</v>
      </c>
      <c r="E84" s="18">
        <f t="shared" si="7"/>
        <v>17806.7</v>
      </c>
      <c r="F84" s="29">
        <v>1.1499999999999999</v>
      </c>
      <c r="G84" s="19">
        <v>1.4</v>
      </c>
      <c r="H84" s="19">
        <f t="shared" ref="H84" si="10">H$8</f>
        <v>1.4</v>
      </c>
      <c r="I84" s="19">
        <v>1.02</v>
      </c>
      <c r="J84" s="19">
        <f t="shared" si="8"/>
        <v>1.9992000000000001</v>
      </c>
      <c r="K84" s="20">
        <f t="shared" si="9"/>
        <v>40939.03</v>
      </c>
    </row>
    <row r="85" spans="1:11" s="21" customFormat="1" ht="15.75">
      <c r="A85" s="31">
        <v>88</v>
      </c>
      <c r="B85" s="31" t="s">
        <v>52</v>
      </c>
      <c r="C85" s="33" t="s">
        <v>41</v>
      </c>
      <c r="D85" s="5"/>
      <c r="E85" s="18">
        <f t="shared" si="7"/>
        <v>17806.7</v>
      </c>
      <c r="F85" s="29">
        <v>2.82</v>
      </c>
      <c r="G85" s="19">
        <f t="shared" ref="G85:H100" si="11">G$8</f>
        <v>0.86752099999999999</v>
      </c>
      <c r="H85" s="19">
        <f t="shared" si="11"/>
        <v>1.4</v>
      </c>
      <c r="I85" s="19">
        <v>1</v>
      </c>
      <c r="J85" s="19">
        <f t="shared" si="8"/>
        <v>1.214529</v>
      </c>
      <c r="K85" s="20">
        <f t="shared" si="9"/>
        <v>60987.44</v>
      </c>
    </row>
    <row r="86" spans="1:11" s="21" customFormat="1" ht="15.75">
      <c r="A86" s="35"/>
      <c r="B86" s="35"/>
      <c r="C86" s="35"/>
      <c r="D86" s="5">
        <v>4</v>
      </c>
      <c r="E86" s="18">
        <f t="shared" si="7"/>
        <v>17806.7</v>
      </c>
      <c r="F86" s="29">
        <v>2.82</v>
      </c>
      <c r="G86" s="19">
        <f t="shared" si="11"/>
        <v>0.86752099999999999</v>
      </c>
      <c r="H86" s="19">
        <f t="shared" si="11"/>
        <v>1.4</v>
      </c>
      <c r="I86" s="19">
        <v>1.02</v>
      </c>
      <c r="J86" s="19">
        <f t="shared" si="8"/>
        <v>1.23882</v>
      </c>
      <c r="K86" s="20">
        <f t="shared" si="9"/>
        <v>62207.21</v>
      </c>
    </row>
    <row r="87" spans="1:11" s="21" customFormat="1" ht="15.75">
      <c r="A87" s="36"/>
      <c r="B87" s="36"/>
      <c r="C87" s="36"/>
      <c r="D87" s="5">
        <v>5</v>
      </c>
      <c r="E87" s="18">
        <f t="shared" si="7"/>
        <v>17806.7</v>
      </c>
      <c r="F87" s="29">
        <v>2.82</v>
      </c>
      <c r="G87" s="19">
        <f t="shared" si="11"/>
        <v>0.86752099999999999</v>
      </c>
      <c r="H87" s="19">
        <f t="shared" si="11"/>
        <v>1.4</v>
      </c>
      <c r="I87" s="19">
        <v>1.02</v>
      </c>
      <c r="J87" s="19">
        <f t="shared" si="8"/>
        <v>1.23882</v>
      </c>
      <c r="K87" s="20">
        <f t="shared" si="9"/>
        <v>62207.21</v>
      </c>
    </row>
    <row r="88" spans="1:11" s="21" customFormat="1" ht="15.75">
      <c r="A88" s="31">
        <v>89</v>
      </c>
      <c r="B88" s="31" t="s">
        <v>53</v>
      </c>
      <c r="C88" s="33" t="s">
        <v>41</v>
      </c>
      <c r="D88" s="5"/>
      <c r="E88" s="18">
        <f t="shared" si="7"/>
        <v>17806.7</v>
      </c>
      <c r="F88" s="29">
        <v>2.52</v>
      </c>
      <c r="G88" s="19">
        <v>1.4</v>
      </c>
      <c r="H88" s="19">
        <f t="shared" si="11"/>
        <v>1.4</v>
      </c>
      <c r="I88" s="19">
        <v>1</v>
      </c>
      <c r="J88" s="19">
        <f t="shared" si="8"/>
        <v>1.96</v>
      </c>
      <c r="K88" s="20">
        <f t="shared" si="9"/>
        <v>87950.85</v>
      </c>
    </row>
    <row r="89" spans="1:11" s="21" customFormat="1" ht="15.75">
      <c r="A89" s="35"/>
      <c r="B89" s="35"/>
      <c r="C89" s="35"/>
      <c r="D89" s="5">
        <v>4</v>
      </c>
      <c r="E89" s="18">
        <f t="shared" si="7"/>
        <v>17806.7</v>
      </c>
      <c r="F89" s="29">
        <v>2.52</v>
      </c>
      <c r="G89" s="19">
        <v>1.4</v>
      </c>
      <c r="H89" s="19">
        <f t="shared" si="11"/>
        <v>1.4</v>
      </c>
      <c r="I89" s="19">
        <v>1.02</v>
      </c>
      <c r="J89" s="19">
        <f t="shared" si="8"/>
        <v>1.9992000000000001</v>
      </c>
      <c r="K89" s="20">
        <f t="shared" si="9"/>
        <v>89709.87</v>
      </c>
    </row>
    <row r="90" spans="1:11" s="21" customFormat="1" ht="15.75">
      <c r="A90" s="36"/>
      <c r="B90" s="36"/>
      <c r="C90" s="36"/>
      <c r="D90" s="5">
        <v>5</v>
      </c>
      <c r="E90" s="18">
        <f t="shared" si="7"/>
        <v>17806.7</v>
      </c>
      <c r="F90" s="29">
        <v>2.52</v>
      </c>
      <c r="G90" s="19">
        <v>1.4</v>
      </c>
      <c r="H90" s="19">
        <f t="shared" si="11"/>
        <v>1.4</v>
      </c>
      <c r="I90" s="19">
        <v>1.02</v>
      </c>
      <c r="J90" s="19">
        <f t="shared" si="8"/>
        <v>1.9992000000000001</v>
      </c>
      <c r="K90" s="20">
        <f t="shared" si="9"/>
        <v>89709.87</v>
      </c>
    </row>
    <row r="91" spans="1:11" s="21" customFormat="1" ht="15.75">
      <c r="A91" s="22">
        <v>90</v>
      </c>
      <c r="B91" s="22" t="s">
        <v>54</v>
      </c>
      <c r="C91" s="23" t="s">
        <v>41</v>
      </c>
      <c r="D91" s="5"/>
      <c r="E91" s="18">
        <f t="shared" si="7"/>
        <v>17806.7</v>
      </c>
      <c r="F91" s="29">
        <v>3.12</v>
      </c>
      <c r="G91" s="19">
        <v>1</v>
      </c>
      <c r="H91" s="19">
        <f t="shared" si="11"/>
        <v>1.4</v>
      </c>
      <c r="I91" s="19">
        <v>1</v>
      </c>
      <c r="J91" s="19">
        <f t="shared" si="8"/>
        <v>1.4</v>
      </c>
      <c r="K91" s="20">
        <f t="shared" si="9"/>
        <v>77779.67</v>
      </c>
    </row>
    <row r="92" spans="1:11" s="21" customFormat="1" ht="15.75">
      <c r="A92" s="22">
        <v>91</v>
      </c>
      <c r="B92" s="22" t="s">
        <v>55</v>
      </c>
      <c r="C92" s="23" t="s">
        <v>41</v>
      </c>
      <c r="D92" s="5"/>
      <c r="E92" s="18">
        <f t="shared" si="7"/>
        <v>17806.7</v>
      </c>
      <c r="F92" s="29">
        <v>4.51</v>
      </c>
      <c r="G92" s="19">
        <v>1</v>
      </c>
      <c r="H92" s="19">
        <f t="shared" si="11"/>
        <v>1.4</v>
      </c>
      <c r="I92" s="19">
        <v>1</v>
      </c>
      <c r="J92" s="19">
        <f t="shared" si="8"/>
        <v>1.4</v>
      </c>
      <c r="K92" s="20">
        <f t="shared" si="9"/>
        <v>112431.5</v>
      </c>
    </row>
    <row r="93" spans="1:11" s="21" customFormat="1" ht="15.75">
      <c r="A93" s="31">
        <v>92</v>
      </c>
      <c r="B93" s="31" t="s">
        <v>56</v>
      </c>
      <c r="C93" s="33" t="s">
        <v>41</v>
      </c>
      <c r="D93" s="5"/>
      <c r="E93" s="18">
        <f t="shared" si="7"/>
        <v>17806.7</v>
      </c>
      <c r="F93" s="29">
        <v>0.82</v>
      </c>
      <c r="G93" s="19">
        <v>1.4</v>
      </c>
      <c r="H93" s="19">
        <f t="shared" si="11"/>
        <v>1.4</v>
      </c>
      <c r="I93" s="19">
        <v>1</v>
      </c>
      <c r="J93" s="19">
        <f t="shared" si="8"/>
        <v>1.96</v>
      </c>
      <c r="K93" s="20">
        <f t="shared" si="9"/>
        <v>28618.93</v>
      </c>
    </row>
    <row r="94" spans="1:11" s="21" customFormat="1" ht="15.75">
      <c r="A94" s="35"/>
      <c r="B94" s="35"/>
      <c r="C94" s="35"/>
      <c r="D94" s="5">
        <v>4</v>
      </c>
      <c r="E94" s="18">
        <f t="shared" si="7"/>
        <v>17806.7</v>
      </c>
      <c r="F94" s="29">
        <v>0.82</v>
      </c>
      <c r="G94" s="19">
        <v>1.4</v>
      </c>
      <c r="H94" s="19">
        <f t="shared" si="11"/>
        <v>1.4</v>
      </c>
      <c r="I94" s="19">
        <v>1.02</v>
      </c>
      <c r="J94" s="19">
        <f t="shared" si="8"/>
        <v>1.9992000000000001</v>
      </c>
      <c r="K94" s="20">
        <f t="shared" si="9"/>
        <v>29191.31</v>
      </c>
    </row>
    <row r="95" spans="1:11" s="21" customFormat="1" ht="15.75">
      <c r="A95" s="36"/>
      <c r="B95" s="36"/>
      <c r="C95" s="36"/>
      <c r="D95" s="5">
        <v>5</v>
      </c>
      <c r="E95" s="18">
        <f t="shared" si="7"/>
        <v>17806.7</v>
      </c>
      <c r="F95" s="29">
        <v>0.82</v>
      </c>
      <c r="G95" s="19">
        <v>1.4</v>
      </c>
      <c r="H95" s="19">
        <f t="shared" si="11"/>
        <v>1.4</v>
      </c>
      <c r="I95" s="19">
        <v>1.02</v>
      </c>
      <c r="J95" s="19">
        <f t="shared" si="8"/>
        <v>1.9992000000000001</v>
      </c>
      <c r="K95" s="20">
        <f t="shared" si="9"/>
        <v>29191.31</v>
      </c>
    </row>
    <row r="96" spans="1:11" s="21" customFormat="1" ht="15.75">
      <c r="A96" s="31">
        <v>112</v>
      </c>
      <c r="B96" s="31" t="s">
        <v>57</v>
      </c>
      <c r="C96" s="33" t="s">
        <v>58</v>
      </c>
      <c r="D96" s="5"/>
      <c r="E96" s="18">
        <f t="shared" si="7"/>
        <v>17806.7</v>
      </c>
      <c r="F96" s="29">
        <v>1.66</v>
      </c>
      <c r="G96" s="19">
        <f t="shared" ref="G96:H130" si="12">G$8</f>
        <v>0.86752099999999999</v>
      </c>
      <c r="H96" s="19">
        <f t="shared" si="11"/>
        <v>1.4</v>
      </c>
      <c r="I96" s="19">
        <v>1</v>
      </c>
      <c r="J96" s="19">
        <f t="shared" si="8"/>
        <v>1.214529</v>
      </c>
      <c r="K96" s="20">
        <f t="shared" si="9"/>
        <v>35900.410000000003</v>
      </c>
    </row>
    <row r="97" spans="1:11" s="21" customFormat="1" ht="15.75">
      <c r="A97" s="35"/>
      <c r="B97" s="35"/>
      <c r="C97" s="35"/>
      <c r="D97" s="5">
        <v>4</v>
      </c>
      <c r="E97" s="18">
        <f t="shared" si="7"/>
        <v>17806.7</v>
      </c>
      <c r="F97" s="29">
        <v>1.66</v>
      </c>
      <c r="G97" s="19">
        <f t="shared" si="12"/>
        <v>0.86752099999999999</v>
      </c>
      <c r="H97" s="19">
        <f t="shared" si="11"/>
        <v>1.4</v>
      </c>
      <c r="I97" s="19">
        <v>1.02</v>
      </c>
      <c r="J97" s="19">
        <f t="shared" si="8"/>
        <v>1.23882</v>
      </c>
      <c r="K97" s="20">
        <f t="shared" si="9"/>
        <v>36618.43</v>
      </c>
    </row>
    <row r="98" spans="1:11" s="21" customFormat="1" ht="15.75">
      <c r="A98" s="35"/>
      <c r="B98" s="35"/>
      <c r="C98" s="35"/>
      <c r="D98" s="5">
        <v>5</v>
      </c>
      <c r="E98" s="18">
        <f t="shared" si="7"/>
        <v>17806.7</v>
      </c>
      <c r="F98" s="29">
        <v>1.66</v>
      </c>
      <c r="G98" s="19">
        <f t="shared" si="12"/>
        <v>0.86752099999999999</v>
      </c>
      <c r="H98" s="19">
        <f t="shared" si="11"/>
        <v>1.4</v>
      </c>
      <c r="I98" s="19">
        <v>1.02</v>
      </c>
      <c r="J98" s="19">
        <f t="shared" si="8"/>
        <v>1.23882</v>
      </c>
      <c r="K98" s="20">
        <f t="shared" si="9"/>
        <v>36618.43</v>
      </c>
    </row>
    <row r="99" spans="1:11" s="21" customFormat="1" ht="15.75">
      <c r="A99" s="36"/>
      <c r="B99" s="36"/>
      <c r="C99" s="36"/>
      <c r="D99" s="5">
        <v>8</v>
      </c>
      <c r="E99" s="18">
        <f t="shared" si="7"/>
        <v>17806.7</v>
      </c>
      <c r="F99" s="29">
        <v>1.66</v>
      </c>
      <c r="G99" s="19">
        <f t="shared" si="12"/>
        <v>0.86752099999999999</v>
      </c>
      <c r="H99" s="19">
        <f t="shared" si="11"/>
        <v>1.4</v>
      </c>
      <c r="I99" s="19">
        <v>1.05</v>
      </c>
      <c r="J99" s="19">
        <f t="shared" si="8"/>
        <v>1.2752559999999999</v>
      </c>
      <c r="K99" s="20">
        <f t="shared" si="9"/>
        <v>37695.449999999997</v>
      </c>
    </row>
    <row r="100" spans="1:11" s="21" customFormat="1" ht="31.5">
      <c r="A100" s="22">
        <v>113</v>
      </c>
      <c r="B100" s="22" t="s">
        <v>59</v>
      </c>
      <c r="C100" s="23" t="s">
        <v>58</v>
      </c>
      <c r="D100" s="5"/>
      <c r="E100" s="18">
        <f t="shared" si="7"/>
        <v>17806.7</v>
      </c>
      <c r="F100" s="29">
        <v>1.82</v>
      </c>
      <c r="G100" s="19">
        <f t="shared" si="12"/>
        <v>0.86752099999999999</v>
      </c>
      <c r="H100" s="19">
        <f t="shared" si="11"/>
        <v>1.4</v>
      </c>
      <c r="I100" s="19">
        <v>1</v>
      </c>
      <c r="J100" s="19">
        <f t="shared" si="8"/>
        <v>1.214529</v>
      </c>
      <c r="K100" s="20">
        <f t="shared" si="9"/>
        <v>39360.69</v>
      </c>
    </row>
    <row r="101" spans="1:11" s="21" customFormat="1" ht="15.75">
      <c r="A101" s="31">
        <v>114</v>
      </c>
      <c r="B101" s="31" t="s">
        <v>60</v>
      </c>
      <c r="C101" s="33" t="s">
        <v>58</v>
      </c>
      <c r="D101" s="5"/>
      <c r="E101" s="18">
        <f t="shared" si="7"/>
        <v>17806.7</v>
      </c>
      <c r="F101" s="29">
        <v>1.71</v>
      </c>
      <c r="G101" s="19">
        <f t="shared" si="12"/>
        <v>0.86752099999999999</v>
      </c>
      <c r="H101" s="19">
        <f t="shared" si="12"/>
        <v>1.4</v>
      </c>
      <c r="I101" s="19">
        <v>1</v>
      </c>
      <c r="J101" s="19">
        <f t="shared" si="8"/>
        <v>1.214529</v>
      </c>
      <c r="K101" s="20">
        <f t="shared" si="9"/>
        <v>36981.75</v>
      </c>
    </row>
    <row r="102" spans="1:11" s="21" customFormat="1" ht="15.75">
      <c r="A102" s="34"/>
      <c r="B102" s="34"/>
      <c r="C102" s="34"/>
      <c r="D102" s="5">
        <v>3</v>
      </c>
      <c r="E102" s="18">
        <f t="shared" si="7"/>
        <v>17806.7</v>
      </c>
      <c r="F102" s="29">
        <v>1.71</v>
      </c>
      <c r="G102" s="19">
        <f t="shared" si="12"/>
        <v>0.86752099999999999</v>
      </c>
      <c r="H102" s="19">
        <f t="shared" si="12"/>
        <v>1.4</v>
      </c>
      <c r="I102" s="19">
        <v>1.05</v>
      </c>
      <c r="J102" s="19">
        <f t="shared" si="8"/>
        <v>1.2752559999999999</v>
      </c>
      <c r="K102" s="20">
        <f t="shared" si="9"/>
        <v>38830.85</v>
      </c>
    </row>
    <row r="103" spans="1:11" s="21" customFormat="1" ht="15.75">
      <c r="A103" s="32"/>
      <c r="B103" s="32"/>
      <c r="C103" s="32"/>
      <c r="D103" s="5">
        <v>8</v>
      </c>
      <c r="E103" s="18">
        <f t="shared" si="7"/>
        <v>17806.7</v>
      </c>
      <c r="F103" s="29">
        <v>1.71</v>
      </c>
      <c r="G103" s="19">
        <f t="shared" si="12"/>
        <v>0.86752099999999999</v>
      </c>
      <c r="H103" s="19">
        <f t="shared" si="12"/>
        <v>1.4</v>
      </c>
      <c r="I103" s="19">
        <v>1.05</v>
      </c>
      <c r="J103" s="19">
        <f t="shared" si="8"/>
        <v>1.2752559999999999</v>
      </c>
      <c r="K103" s="20">
        <f t="shared" si="9"/>
        <v>38830.85</v>
      </c>
    </row>
    <row r="104" spans="1:11" s="21" customFormat="1" ht="31.5">
      <c r="A104" s="22">
        <v>150</v>
      </c>
      <c r="B104" s="22" t="s">
        <v>61</v>
      </c>
      <c r="C104" s="23" t="s">
        <v>62</v>
      </c>
      <c r="D104" s="5"/>
      <c r="E104" s="18">
        <f t="shared" si="7"/>
        <v>17806.7</v>
      </c>
      <c r="F104" s="29">
        <v>0.66</v>
      </c>
      <c r="G104" s="19">
        <f t="shared" si="12"/>
        <v>0.86752099999999999</v>
      </c>
      <c r="H104" s="19">
        <f t="shared" si="12"/>
        <v>1.4</v>
      </c>
      <c r="I104" s="19">
        <v>1</v>
      </c>
      <c r="J104" s="19">
        <f t="shared" si="8"/>
        <v>1.214529</v>
      </c>
      <c r="K104" s="20">
        <f t="shared" si="9"/>
        <v>14273.66</v>
      </c>
    </row>
    <row r="105" spans="1:11" s="21" customFormat="1" ht="15.75">
      <c r="A105" s="31">
        <v>151</v>
      </c>
      <c r="B105" s="31" t="s">
        <v>63</v>
      </c>
      <c r="C105" s="33" t="s">
        <v>62</v>
      </c>
      <c r="D105" s="5"/>
      <c r="E105" s="18">
        <f t="shared" si="7"/>
        <v>17806.7</v>
      </c>
      <c r="F105" s="29">
        <v>0.47</v>
      </c>
      <c r="G105" s="19">
        <f t="shared" si="12"/>
        <v>0.86752099999999999</v>
      </c>
      <c r="H105" s="19">
        <f t="shared" si="12"/>
        <v>1.4</v>
      </c>
      <c r="I105" s="19">
        <v>1</v>
      </c>
      <c r="J105" s="19">
        <f t="shared" si="8"/>
        <v>1.214529</v>
      </c>
      <c r="K105" s="20">
        <f t="shared" si="9"/>
        <v>10164.57</v>
      </c>
    </row>
    <row r="106" spans="1:11" s="21" customFormat="1" ht="15.75">
      <c r="A106" s="34"/>
      <c r="B106" s="34"/>
      <c r="C106" s="34"/>
      <c r="D106" s="5">
        <v>2</v>
      </c>
      <c r="E106" s="18">
        <f t="shared" si="7"/>
        <v>17806.7</v>
      </c>
      <c r="F106" s="29">
        <v>0.47</v>
      </c>
      <c r="G106" s="19">
        <f t="shared" si="12"/>
        <v>0.86752099999999999</v>
      </c>
      <c r="H106" s="19">
        <f t="shared" si="12"/>
        <v>1.4</v>
      </c>
      <c r="I106" s="19">
        <v>1.1000000000000001</v>
      </c>
      <c r="J106" s="19">
        <f t="shared" si="8"/>
        <v>1.335982</v>
      </c>
      <c r="K106" s="20">
        <f t="shared" si="9"/>
        <v>11181.03</v>
      </c>
    </row>
    <row r="107" spans="1:11" s="21" customFormat="1" ht="15.75">
      <c r="A107" s="34"/>
      <c r="B107" s="34"/>
      <c r="C107" s="34"/>
      <c r="D107" s="5">
        <v>3</v>
      </c>
      <c r="E107" s="18">
        <f t="shared" si="7"/>
        <v>17806.7</v>
      </c>
      <c r="F107" s="29">
        <v>0.47</v>
      </c>
      <c r="G107" s="19">
        <f t="shared" si="12"/>
        <v>0.86752099999999999</v>
      </c>
      <c r="H107" s="19">
        <f t="shared" si="12"/>
        <v>1.4</v>
      </c>
      <c r="I107" s="19">
        <v>1.05</v>
      </c>
      <c r="J107" s="19">
        <f t="shared" si="8"/>
        <v>1.2752559999999999</v>
      </c>
      <c r="K107" s="20">
        <f t="shared" si="9"/>
        <v>10672.81</v>
      </c>
    </row>
    <row r="108" spans="1:11" s="21" customFormat="1" ht="15.75">
      <c r="A108" s="34"/>
      <c r="B108" s="34"/>
      <c r="C108" s="34"/>
      <c r="D108" s="5">
        <v>4</v>
      </c>
      <c r="E108" s="18">
        <f t="shared" si="7"/>
        <v>17806.7</v>
      </c>
      <c r="F108" s="29">
        <v>0.47</v>
      </c>
      <c r="G108" s="19">
        <f t="shared" si="12"/>
        <v>0.86752099999999999</v>
      </c>
      <c r="H108" s="19">
        <f t="shared" si="12"/>
        <v>1.4</v>
      </c>
      <c r="I108" s="19">
        <v>1.02</v>
      </c>
      <c r="J108" s="19">
        <f t="shared" si="8"/>
        <v>1.23882</v>
      </c>
      <c r="K108" s="20">
        <f t="shared" si="9"/>
        <v>10367.870000000001</v>
      </c>
    </row>
    <row r="109" spans="1:11" s="21" customFormat="1" ht="15.75">
      <c r="A109" s="32"/>
      <c r="B109" s="32"/>
      <c r="C109" s="32"/>
      <c r="D109" s="5">
        <v>5</v>
      </c>
      <c r="E109" s="18">
        <f t="shared" si="7"/>
        <v>17806.7</v>
      </c>
      <c r="F109" s="29">
        <v>0.47</v>
      </c>
      <c r="G109" s="19">
        <f t="shared" si="12"/>
        <v>0.86752099999999999</v>
      </c>
      <c r="H109" s="19">
        <f t="shared" si="12"/>
        <v>1.4</v>
      </c>
      <c r="I109" s="19">
        <v>1.02</v>
      </c>
      <c r="J109" s="19">
        <f t="shared" si="8"/>
        <v>1.23882</v>
      </c>
      <c r="K109" s="20">
        <f t="shared" si="9"/>
        <v>10367.870000000001</v>
      </c>
    </row>
    <row r="110" spans="1:11" s="21" customFormat="1" ht="15.75">
      <c r="A110" s="31">
        <v>152</v>
      </c>
      <c r="B110" s="31" t="s">
        <v>64</v>
      </c>
      <c r="C110" s="33" t="s">
        <v>62</v>
      </c>
      <c r="D110" s="5"/>
      <c r="E110" s="18">
        <f t="shared" si="7"/>
        <v>17806.7</v>
      </c>
      <c r="F110" s="29">
        <v>0.61</v>
      </c>
      <c r="G110" s="19">
        <f t="shared" si="12"/>
        <v>0.86752099999999999</v>
      </c>
      <c r="H110" s="19">
        <f t="shared" si="12"/>
        <v>1.4</v>
      </c>
      <c r="I110" s="19">
        <v>1</v>
      </c>
      <c r="J110" s="19">
        <f t="shared" si="8"/>
        <v>1.214529</v>
      </c>
      <c r="K110" s="20">
        <f t="shared" si="9"/>
        <v>13192.32</v>
      </c>
    </row>
    <row r="111" spans="1:11" s="21" customFormat="1" ht="15.75">
      <c r="A111" s="34"/>
      <c r="B111" s="34"/>
      <c r="C111" s="34"/>
      <c r="D111" s="5">
        <v>3</v>
      </c>
      <c r="E111" s="18">
        <f t="shared" si="7"/>
        <v>17806.7</v>
      </c>
      <c r="F111" s="29">
        <v>0.61</v>
      </c>
      <c r="G111" s="19">
        <f t="shared" si="12"/>
        <v>0.86752099999999999</v>
      </c>
      <c r="H111" s="19">
        <f t="shared" si="12"/>
        <v>1.4</v>
      </c>
      <c r="I111" s="19">
        <v>1.05</v>
      </c>
      <c r="J111" s="19">
        <f t="shared" si="8"/>
        <v>1.2752559999999999</v>
      </c>
      <c r="K111" s="20">
        <f t="shared" si="9"/>
        <v>13851.94</v>
      </c>
    </row>
    <row r="112" spans="1:11" s="21" customFormat="1" ht="15.75">
      <c r="A112" s="34"/>
      <c r="B112" s="34"/>
      <c r="C112" s="34"/>
      <c r="D112" s="5">
        <v>4</v>
      </c>
      <c r="E112" s="18">
        <f t="shared" si="7"/>
        <v>17806.7</v>
      </c>
      <c r="F112" s="29">
        <v>0.61</v>
      </c>
      <c r="G112" s="19">
        <f t="shared" si="12"/>
        <v>0.86752099999999999</v>
      </c>
      <c r="H112" s="19">
        <f t="shared" si="12"/>
        <v>1.4</v>
      </c>
      <c r="I112" s="19">
        <v>1.02</v>
      </c>
      <c r="J112" s="19">
        <f t="shared" si="8"/>
        <v>1.23882</v>
      </c>
      <c r="K112" s="20">
        <f t="shared" si="9"/>
        <v>13456.17</v>
      </c>
    </row>
    <row r="113" spans="1:11" s="21" customFormat="1" ht="15.75">
      <c r="A113" s="32"/>
      <c r="B113" s="32"/>
      <c r="C113" s="32"/>
      <c r="D113" s="5">
        <v>5</v>
      </c>
      <c r="E113" s="18">
        <f t="shared" si="7"/>
        <v>17806.7</v>
      </c>
      <c r="F113" s="29">
        <v>0.61</v>
      </c>
      <c r="G113" s="19">
        <f t="shared" si="12"/>
        <v>0.86752099999999999</v>
      </c>
      <c r="H113" s="19">
        <f t="shared" si="12"/>
        <v>1.4</v>
      </c>
      <c r="I113" s="19">
        <v>1.02</v>
      </c>
      <c r="J113" s="19">
        <f t="shared" si="8"/>
        <v>1.23882</v>
      </c>
      <c r="K113" s="20">
        <f t="shared" si="9"/>
        <v>13456.17</v>
      </c>
    </row>
    <row r="114" spans="1:11" s="21" customFormat="1" ht="15.75">
      <c r="A114" s="31">
        <v>153</v>
      </c>
      <c r="B114" s="31" t="s">
        <v>65</v>
      </c>
      <c r="C114" s="33" t="s">
        <v>62</v>
      </c>
      <c r="D114" s="5"/>
      <c r="E114" s="18">
        <f t="shared" si="7"/>
        <v>17806.7</v>
      </c>
      <c r="F114" s="29">
        <v>0.71</v>
      </c>
      <c r="G114" s="19">
        <f t="shared" si="12"/>
        <v>0.86752099999999999</v>
      </c>
      <c r="H114" s="19">
        <f t="shared" si="12"/>
        <v>1.4</v>
      </c>
      <c r="I114" s="19">
        <v>1</v>
      </c>
      <c r="J114" s="19">
        <f t="shared" si="8"/>
        <v>1.214529</v>
      </c>
      <c r="K114" s="20">
        <f t="shared" si="9"/>
        <v>15355</v>
      </c>
    </row>
    <row r="115" spans="1:11" s="21" customFormat="1" ht="15.75">
      <c r="A115" s="34"/>
      <c r="B115" s="34"/>
      <c r="C115" s="34"/>
      <c r="D115" s="5">
        <v>2</v>
      </c>
      <c r="E115" s="18">
        <f t="shared" si="7"/>
        <v>17806.7</v>
      </c>
      <c r="F115" s="29">
        <v>0.71</v>
      </c>
      <c r="G115" s="19">
        <f t="shared" si="12"/>
        <v>0.86752099999999999</v>
      </c>
      <c r="H115" s="19">
        <f t="shared" si="12"/>
        <v>1.4</v>
      </c>
      <c r="I115" s="19">
        <v>1.1000000000000001</v>
      </c>
      <c r="J115" s="19">
        <f t="shared" si="8"/>
        <v>1.335982</v>
      </c>
      <c r="K115" s="20">
        <f t="shared" si="9"/>
        <v>16890.5</v>
      </c>
    </row>
    <row r="116" spans="1:11" s="21" customFormat="1" ht="15.75">
      <c r="A116" s="34"/>
      <c r="B116" s="34"/>
      <c r="C116" s="34"/>
      <c r="D116" s="5">
        <v>3</v>
      </c>
      <c r="E116" s="18">
        <f t="shared" si="7"/>
        <v>17806.7</v>
      </c>
      <c r="F116" s="29">
        <v>0.71</v>
      </c>
      <c r="G116" s="19">
        <f t="shared" si="12"/>
        <v>0.86752099999999999</v>
      </c>
      <c r="H116" s="19">
        <f t="shared" si="12"/>
        <v>1.4</v>
      </c>
      <c r="I116" s="19">
        <v>1.05</v>
      </c>
      <c r="J116" s="19">
        <f t="shared" si="8"/>
        <v>1.2752559999999999</v>
      </c>
      <c r="K116" s="20">
        <f t="shared" si="9"/>
        <v>16122.75</v>
      </c>
    </row>
    <row r="117" spans="1:11" s="21" customFormat="1" ht="15.75">
      <c r="A117" s="34"/>
      <c r="B117" s="34"/>
      <c r="C117" s="34"/>
      <c r="D117" s="5">
        <v>4</v>
      </c>
      <c r="E117" s="18">
        <f t="shared" si="7"/>
        <v>17806.7</v>
      </c>
      <c r="F117" s="29">
        <v>0.71</v>
      </c>
      <c r="G117" s="19">
        <f t="shared" si="12"/>
        <v>0.86752099999999999</v>
      </c>
      <c r="H117" s="19">
        <f t="shared" si="12"/>
        <v>1.4</v>
      </c>
      <c r="I117" s="19">
        <v>1.02</v>
      </c>
      <c r="J117" s="19">
        <f t="shared" si="8"/>
        <v>1.23882</v>
      </c>
      <c r="K117" s="20">
        <f t="shared" si="9"/>
        <v>15662.1</v>
      </c>
    </row>
    <row r="118" spans="1:11" s="21" customFormat="1" ht="15.75">
      <c r="A118" s="32"/>
      <c r="B118" s="32"/>
      <c r="C118" s="32"/>
      <c r="D118" s="5">
        <v>5</v>
      </c>
      <c r="E118" s="18">
        <f t="shared" si="7"/>
        <v>17806.7</v>
      </c>
      <c r="F118" s="29">
        <v>0.71</v>
      </c>
      <c r="G118" s="19">
        <f t="shared" si="12"/>
        <v>0.86752099999999999</v>
      </c>
      <c r="H118" s="19">
        <f t="shared" si="12"/>
        <v>1.4</v>
      </c>
      <c r="I118" s="19">
        <v>1.02</v>
      </c>
      <c r="J118" s="19">
        <f t="shared" si="8"/>
        <v>1.23882</v>
      </c>
      <c r="K118" s="20">
        <f t="shared" si="9"/>
        <v>15662.1</v>
      </c>
    </row>
    <row r="119" spans="1:11" s="21" customFormat="1" ht="15.75">
      <c r="A119" s="31">
        <v>154</v>
      </c>
      <c r="B119" s="31" t="s">
        <v>66</v>
      </c>
      <c r="C119" s="33" t="s">
        <v>62</v>
      </c>
      <c r="D119" s="5"/>
      <c r="E119" s="18">
        <f t="shared" si="7"/>
        <v>17806.7</v>
      </c>
      <c r="F119" s="29">
        <v>0.84</v>
      </c>
      <c r="G119" s="19">
        <f t="shared" si="12"/>
        <v>0.86752099999999999</v>
      </c>
      <c r="H119" s="19">
        <f t="shared" si="12"/>
        <v>1.4</v>
      </c>
      <c r="I119" s="19">
        <v>1</v>
      </c>
      <c r="J119" s="19">
        <f t="shared" si="8"/>
        <v>1.214529</v>
      </c>
      <c r="K119" s="20">
        <f t="shared" si="9"/>
        <v>18166.47</v>
      </c>
    </row>
    <row r="120" spans="1:11" s="21" customFormat="1" ht="15.75">
      <c r="A120" s="34"/>
      <c r="B120" s="34"/>
      <c r="C120" s="34"/>
      <c r="D120" s="5">
        <v>3</v>
      </c>
      <c r="E120" s="18">
        <f t="shared" si="7"/>
        <v>17806.7</v>
      </c>
      <c r="F120" s="29">
        <v>0.84</v>
      </c>
      <c r="G120" s="19">
        <f t="shared" si="12"/>
        <v>0.86752099999999999</v>
      </c>
      <c r="H120" s="19">
        <f t="shared" si="12"/>
        <v>1.4</v>
      </c>
      <c r="I120" s="19">
        <v>1.05</v>
      </c>
      <c r="J120" s="19">
        <f t="shared" si="8"/>
        <v>1.2752559999999999</v>
      </c>
      <c r="K120" s="20">
        <f t="shared" si="9"/>
        <v>19074.8</v>
      </c>
    </row>
    <row r="121" spans="1:11" s="21" customFormat="1" ht="15.75">
      <c r="A121" s="34"/>
      <c r="B121" s="34"/>
      <c r="C121" s="34"/>
      <c r="D121" s="5">
        <v>4</v>
      </c>
      <c r="E121" s="18">
        <f t="shared" si="7"/>
        <v>17806.7</v>
      </c>
      <c r="F121" s="29">
        <v>0.84</v>
      </c>
      <c r="G121" s="19">
        <f t="shared" si="12"/>
        <v>0.86752099999999999</v>
      </c>
      <c r="H121" s="19">
        <f t="shared" si="12"/>
        <v>1.4</v>
      </c>
      <c r="I121" s="19">
        <v>1.02</v>
      </c>
      <c r="J121" s="19">
        <f t="shared" si="8"/>
        <v>1.23882</v>
      </c>
      <c r="K121" s="20">
        <f t="shared" si="9"/>
        <v>18529.810000000001</v>
      </c>
    </row>
    <row r="122" spans="1:11" s="21" customFormat="1" ht="15.75">
      <c r="A122" s="32"/>
      <c r="B122" s="32"/>
      <c r="C122" s="32"/>
      <c r="D122" s="5">
        <v>5</v>
      </c>
      <c r="E122" s="18">
        <f t="shared" si="7"/>
        <v>17806.7</v>
      </c>
      <c r="F122" s="29">
        <v>0.84</v>
      </c>
      <c r="G122" s="19">
        <f t="shared" si="12"/>
        <v>0.86752099999999999</v>
      </c>
      <c r="H122" s="19">
        <f t="shared" si="12"/>
        <v>1.4</v>
      </c>
      <c r="I122" s="19">
        <v>1.02</v>
      </c>
      <c r="J122" s="19">
        <f t="shared" si="8"/>
        <v>1.23882</v>
      </c>
      <c r="K122" s="20">
        <f t="shared" si="9"/>
        <v>18529.810000000001</v>
      </c>
    </row>
    <row r="123" spans="1:11" s="21" customFormat="1" ht="15.75">
      <c r="A123" s="31">
        <v>155</v>
      </c>
      <c r="B123" s="31" t="s">
        <v>67</v>
      </c>
      <c r="C123" s="33" t="s">
        <v>62</v>
      </c>
      <c r="D123" s="5"/>
      <c r="E123" s="18">
        <f t="shared" si="7"/>
        <v>17806.7</v>
      </c>
      <c r="F123" s="29">
        <v>0.91</v>
      </c>
      <c r="G123" s="19">
        <f t="shared" si="12"/>
        <v>0.86752099999999999</v>
      </c>
      <c r="H123" s="19">
        <f t="shared" si="12"/>
        <v>1.4</v>
      </c>
      <c r="I123" s="19">
        <v>1</v>
      </c>
      <c r="J123" s="19">
        <f t="shared" si="8"/>
        <v>1.214529</v>
      </c>
      <c r="K123" s="20">
        <f t="shared" si="9"/>
        <v>19680.349999999999</v>
      </c>
    </row>
    <row r="124" spans="1:11" s="21" customFormat="1" ht="15.75">
      <c r="A124" s="34"/>
      <c r="B124" s="34"/>
      <c r="C124" s="34"/>
      <c r="D124" s="5">
        <v>3</v>
      </c>
      <c r="E124" s="18">
        <f t="shared" si="7"/>
        <v>17806.7</v>
      </c>
      <c r="F124" s="29">
        <v>0.91</v>
      </c>
      <c r="G124" s="19">
        <f t="shared" si="12"/>
        <v>0.86752099999999999</v>
      </c>
      <c r="H124" s="19">
        <f t="shared" si="12"/>
        <v>1.4</v>
      </c>
      <c r="I124" s="19">
        <v>1.05</v>
      </c>
      <c r="J124" s="19">
        <f t="shared" si="8"/>
        <v>1.2752559999999999</v>
      </c>
      <c r="K124" s="20">
        <f t="shared" si="9"/>
        <v>20664.37</v>
      </c>
    </row>
    <row r="125" spans="1:11" s="21" customFormat="1" ht="15.75">
      <c r="A125" s="34"/>
      <c r="B125" s="34"/>
      <c r="C125" s="34"/>
      <c r="D125" s="5">
        <v>4</v>
      </c>
      <c r="E125" s="18">
        <f t="shared" si="7"/>
        <v>17806.7</v>
      </c>
      <c r="F125" s="29">
        <v>0.91</v>
      </c>
      <c r="G125" s="19">
        <f t="shared" si="12"/>
        <v>0.86752099999999999</v>
      </c>
      <c r="H125" s="19">
        <f t="shared" si="12"/>
        <v>1.4</v>
      </c>
      <c r="I125" s="19">
        <v>1.02</v>
      </c>
      <c r="J125" s="19">
        <f t="shared" si="8"/>
        <v>1.23882</v>
      </c>
      <c r="K125" s="20">
        <f t="shared" si="9"/>
        <v>20073.96</v>
      </c>
    </row>
    <row r="126" spans="1:11" s="21" customFormat="1" ht="15.75">
      <c r="A126" s="32"/>
      <c r="B126" s="32"/>
      <c r="C126" s="32"/>
      <c r="D126" s="5">
        <v>5</v>
      </c>
      <c r="E126" s="18">
        <f t="shared" si="7"/>
        <v>17806.7</v>
      </c>
      <c r="F126" s="29">
        <v>0.91</v>
      </c>
      <c r="G126" s="19">
        <f t="shared" si="12"/>
        <v>0.86752099999999999</v>
      </c>
      <c r="H126" s="19">
        <f t="shared" si="12"/>
        <v>1.4</v>
      </c>
      <c r="I126" s="19">
        <v>1.02</v>
      </c>
      <c r="J126" s="19">
        <f t="shared" si="8"/>
        <v>1.23882</v>
      </c>
      <c r="K126" s="20">
        <f t="shared" si="9"/>
        <v>20073.96</v>
      </c>
    </row>
    <row r="127" spans="1:11" s="21" customFormat="1" ht="31.5">
      <c r="A127" s="22">
        <v>156</v>
      </c>
      <c r="B127" s="22" t="s">
        <v>68</v>
      </c>
      <c r="C127" s="23" t="s">
        <v>62</v>
      </c>
      <c r="D127" s="5"/>
      <c r="E127" s="18">
        <f t="shared" si="7"/>
        <v>17806.7</v>
      </c>
      <c r="F127" s="29">
        <v>1.1000000000000001</v>
      </c>
      <c r="G127" s="19">
        <f t="shared" si="12"/>
        <v>0.86752099999999999</v>
      </c>
      <c r="H127" s="19">
        <f t="shared" si="12"/>
        <v>1.4</v>
      </c>
      <c r="I127" s="19">
        <v>1</v>
      </c>
      <c r="J127" s="19">
        <f t="shared" si="8"/>
        <v>1.214529</v>
      </c>
      <c r="K127" s="20">
        <f t="shared" si="9"/>
        <v>23789.43</v>
      </c>
    </row>
    <row r="128" spans="1:11" s="21" customFormat="1" ht="31.5">
      <c r="A128" s="22">
        <v>157</v>
      </c>
      <c r="B128" s="22" t="s">
        <v>69</v>
      </c>
      <c r="C128" s="23" t="s">
        <v>62</v>
      </c>
      <c r="D128" s="5"/>
      <c r="E128" s="18">
        <f t="shared" si="7"/>
        <v>17806.7</v>
      </c>
      <c r="F128" s="29">
        <v>1.35</v>
      </c>
      <c r="G128" s="19">
        <f t="shared" si="12"/>
        <v>0.86752099999999999</v>
      </c>
      <c r="H128" s="19">
        <f t="shared" si="12"/>
        <v>1.4</v>
      </c>
      <c r="I128" s="19">
        <v>1</v>
      </c>
      <c r="J128" s="19">
        <f t="shared" si="8"/>
        <v>1.214529</v>
      </c>
      <c r="K128" s="20">
        <f t="shared" si="9"/>
        <v>29196.12</v>
      </c>
    </row>
    <row r="129" spans="1:11" s="21" customFormat="1" ht="31.5">
      <c r="A129" s="22">
        <v>158</v>
      </c>
      <c r="B129" s="22" t="s">
        <v>70</v>
      </c>
      <c r="C129" s="23" t="s">
        <v>62</v>
      </c>
      <c r="D129" s="5"/>
      <c r="E129" s="18">
        <f t="shared" si="7"/>
        <v>17806.7</v>
      </c>
      <c r="F129" s="29">
        <v>1.96</v>
      </c>
      <c r="G129" s="19">
        <f t="shared" si="12"/>
        <v>0.86752099999999999</v>
      </c>
      <c r="H129" s="19">
        <f t="shared" si="12"/>
        <v>1.4</v>
      </c>
      <c r="I129" s="19">
        <v>1</v>
      </c>
      <c r="J129" s="19">
        <f t="shared" si="8"/>
        <v>1.214529</v>
      </c>
      <c r="K129" s="20">
        <f t="shared" si="9"/>
        <v>42388.44</v>
      </c>
    </row>
    <row r="130" spans="1:11" s="21" customFormat="1" ht="15.75">
      <c r="A130" s="22">
        <v>159</v>
      </c>
      <c r="B130" s="22" t="s">
        <v>71</v>
      </c>
      <c r="C130" s="23" t="s">
        <v>62</v>
      </c>
      <c r="D130" s="5"/>
      <c r="E130" s="18">
        <f t="shared" si="7"/>
        <v>17806.7</v>
      </c>
      <c r="F130" s="29">
        <v>25</v>
      </c>
      <c r="G130" s="19">
        <f t="shared" si="12"/>
        <v>0.86752099999999999</v>
      </c>
      <c r="H130" s="19">
        <v>0</v>
      </c>
      <c r="I130" s="19">
        <v>1</v>
      </c>
      <c r="J130" s="19">
        <f>ROUND(G130*I130,6)</f>
        <v>0.86752099999999999</v>
      </c>
      <c r="K130" s="20">
        <f t="shared" si="9"/>
        <v>386192.15</v>
      </c>
    </row>
    <row r="131" spans="1:11" s="21" customFormat="1" ht="15.75">
      <c r="A131" s="31">
        <v>170</v>
      </c>
      <c r="B131" s="31" t="s">
        <v>72</v>
      </c>
      <c r="C131" s="33" t="s">
        <v>73</v>
      </c>
      <c r="D131" s="5"/>
      <c r="E131" s="18">
        <f t="shared" si="7"/>
        <v>17806.7</v>
      </c>
      <c r="F131" s="29">
        <v>1.85</v>
      </c>
      <c r="G131" s="19">
        <f t="shared" ref="G131:H146" si="13">G$8</f>
        <v>0.86752099999999999</v>
      </c>
      <c r="H131" s="19">
        <f t="shared" si="13"/>
        <v>1.4</v>
      </c>
      <c r="I131" s="19">
        <v>1</v>
      </c>
      <c r="J131" s="19">
        <f t="shared" si="8"/>
        <v>1.214529</v>
      </c>
      <c r="K131" s="20">
        <f t="shared" si="9"/>
        <v>40009.49</v>
      </c>
    </row>
    <row r="132" spans="1:11" s="21" customFormat="1" ht="15.75">
      <c r="A132" s="34"/>
      <c r="B132" s="34"/>
      <c r="C132" s="34"/>
      <c r="D132" s="5">
        <v>3</v>
      </c>
      <c r="E132" s="18">
        <f t="shared" si="7"/>
        <v>17806.7</v>
      </c>
      <c r="F132" s="29">
        <v>1.85</v>
      </c>
      <c r="G132" s="19">
        <f t="shared" si="13"/>
        <v>0.86752099999999999</v>
      </c>
      <c r="H132" s="19">
        <f t="shared" si="13"/>
        <v>1.4</v>
      </c>
      <c r="I132" s="19">
        <v>1.05</v>
      </c>
      <c r="J132" s="19">
        <f t="shared" si="8"/>
        <v>1.2752559999999999</v>
      </c>
      <c r="K132" s="20">
        <f t="shared" si="9"/>
        <v>42009.99</v>
      </c>
    </row>
    <row r="133" spans="1:11" s="21" customFormat="1" ht="15.75">
      <c r="A133" s="32"/>
      <c r="B133" s="32"/>
      <c r="C133" s="32"/>
      <c r="D133" s="5">
        <v>8</v>
      </c>
      <c r="E133" s="18">
        <f t="shared" si="7"/>
        <v>17806.7</v>
      </c>
      <c r="F133" s="29">
        <v>1.85</v>
      </c>
      <c r="G133" s="19">
        <f t="shared" si="13"/>
        <v>0.86752099999999999</v>
      </c>
      <c r="H133" s="19">
        <f t="shared" si="13"/>
        <v>1.4</v>
      </c>
      <c r="I133" s="19">
        <v>1.05</v>
      </c>
      <c r="J133" s="19">
        <f t="shared" si="8"/>
        <v>1.2752559999999999</v>
      </c>
      <c r="K133" s="20">
        <f t="shared" si="9"/>
        <v>42009.99</v>
      </c>
    </row>
    <row r="134" spans="1:11" s="21" customFormat="1" ht="15.75">
      <c r="A134" s="22">
        <v>178</v>
      </c>
      <c r="B134" s="22" t="s">
        <v>74</v>
      </c>
      <c r="C134" s="23" t="s">
        <v>75</v>
      </c>
      <c r="D134" s="5"/>
      <c r="E134" s="18">
        <f t="shared" si="7"/>
        <v>17806.7</v>
      </c>
      <c r="F134" s="29">
        <v>1.78</v>
      </c>
      <c r="G134" s="19">
        <f t="shared" si="13"/>
        <v>0.86752099999999999</v>
      </c>
      <c r="H134" s="19">
        <f t="shared" si="13"/>
        <v>1.4</v>
      </c>
      <c r="I134" s="19">
        <v>1</v>
      </c>
      <c r="J134" s="19">
        <f t="shared" si="8"/>
        <v>1.214529</v>
      </c>
      <c r="K134" s="20">
        <f t="shared" si="9"/>
        <v>38495.620000000003</v>
      </c>
    </row>
    <row r="135" spans="1:11" s="21" customFormat="1" ht="15.75">
      <c r="A135" s="31">
        <v>179</v>
      </c>
      <c r="B135" s="31" t="s">
        <v>76</v>
      </c>
      <c r="C135" s="33" t="s">
        <v>75</v>
      </c>
      <c r="D135" s="5"/>
      <c r="E135" s="18">
        <f t="shared" si="7"/>
        <v>17806.7</v>
      </c>
      <c r="F135" s="29">
        <v>1.67</v>
      </c>
      <c r="G135" s="19">
        <f t="shared" si="13"/>
        <v>0.86752099999999999</v>
      </c>
      <c r="H135" s="19">
        <f t="shared" si="13"/>
        <v>1.4</v>
      </c>
      <c r="I135" s="19">
        <v>1</v>
      </c>
      <c r="J135" s="19">
        <f t="shared" si="8"/>
        <v>1.214529</v>
      </c>
      <c r="K135" s="20">
        <f t="shared" si="9"/>
        <v>36116.68</v>
      </c>
    </row>
    <row r="136" spans="1:11" s="21" customFormat="1" ht="15.75">
      <c r="A136" s="34"/>
      <c r="B136" s="34"/>
      <c r="C136" s="34"/>
      <c r="D136" s="5">
        <v>3</v>
      </c>
      <c r="E136" s="18">
        <f t="shared" si="7"/>
        <v>17806.7</v>
      </c>
      <c r="F136" s="29">
        <v>1.67</v>
      </c>
      <c r="G136" s="19">
        <f t="shared" si="13"/>
        <v>0.86752099999999999</v>
      </c>
      <c r="H136" s="19">
        <f t="shared" si="13"/>
        <v>1.4</v>
      </c>
      <c r="I136" s="19">
        <v>1.05</v>
      </c>
      <c r="J136" s="19">
        <f t="shared" si="8"/>
        <v>1.2752559999999999</v>
      </c>
      <c r="K136" s="20">
        <f t="shared" si="9"/>
        <v>37922.53</v>
      </c>
    </row>
    <row r="137" spans="1:11" s="21" customFormat="1" ht="15.75">
      <c r="A137" s="34"/>
      <c r="B137" s="34"/>
      <c r="C137" s="34"/>
      <c r="D137" s="5">
        <v>4</v>
      </c>
      <c r="E137" s="18">
        <f t="shared" ref="E137:E191" si="14">E$8</f>
        <v>17806.7</v>
      </c>
      <c r="F137" s="29">
        <v>1.67</v>
      </c>
      <c r="G137" s="19">
        <f t="shared" si="13"/>
        <v>0.86752099999999999</v>
      </c>
      <c r="H137" s="19">
        <f t="shared" si="13"/>
        <v>1.4</v>
      </c>
      <c r="I137" s="19">
        <v>1.02</v>
      </c>
      <c r="J137" s="19">
        <f t="shared" ref="J137:J171" si="15">ROUND(G137*H137*I137,6)</f>
        <v>1.23882</v>
      </c>
      <c r="K137" s="20">
        <f t="shared" ref="K137:K191" si="16">ROUND(E137*F137*J137,2)</f>
        <v>36839.019999999997</v>
      </c>
    </row>
    <row r="138" spans="1:11" s="21" customFormat="1" ht="15.75">
      <c r="A138" s="32"/>
      <c r="B138" s="32"/>
      <c r="C138" s="32"/>
      <c r="D138" s="5">
        <v>5</v>
      </c>
      <c r="E138" s="18">
        <f t="shared" si="14"/>
        <v>17806.7</v>
      </c>
      <c r="F138" s="29">
        <v>1.67</v>
      </c>
      <c r="G138" s="19">
        <f t="shared" si="13"/>
        <v>0.86752099999999999</v>
      </c>
      <c r="H138" s="19">
        <f t="shared" si="13"/>
        <v>1.4</v>
      </c>
      <c r="I138" s="19">
        <v>1.02</v>
      </c>
      <c r="J138" s="19">
        <f t="shared" si="15"/>
        <v>1.23882</v>
      </c>
      <c r="K138" s="20">
        <f t="shared" si="16"/>
        <v>36839.019999999997</v>
      </c>
    </row>
    <row r="139" spans="1:11" s="21" customFormat="1" ht="15.75">
      <c r="A139" s="22">
        <v>180</v>
      </c>
      <c r="B139" s="22" t="s">
        <v>77</v>
      </c>
      <c r="C139" s="23" t="s">
        <v>75</v>
      </c>
      <c r="D139" s="5"/>
      <c r="E139" s="18">
        <f t="shared" si="14"/>
        <v>17806.7</v>
      </c>
      <c r="F139" s="29">
        <v>0.87</v>
      </c>
      <c r="G139" s="19">
        <f t="shared" si="13"/>
        <v>0.86752099999999999</v>
      </c>
      <c r="H139" s="19">
        <f t="shared" si="13"/>
        <v>1.4</v>
      </c>
      <c r="I139" s="19">
        <v>1</v>
      </c>
      <c r="J139" s="19">
        <f t="shared" si="15"/>
        <v>1.214529</v>
      </c>
      <c r="K139" s="20">
        <f t="shared" si="16"/>
        <v>18815.28</v>
      </c>
    </row>
    <row r="140" spans="1:11" s="21" customFormat="1" ht="15.75">
      <c r="A140" s="22">
        <v>181</v>
      </c>
      <c r="B140" s="22" t="s">
        <v>78</v>
      </c>
      <c r="C140" s="23" t="s">
        <v>75</v>
      </c>
      <c r="D140" s="5"/>
      <c r="E140" s="18">
        <f t="shared" si="14"/>
        <v>17806.7</v>
      </c>
      <c r="F140" s="29">
        <v>1.57</v>
      </c>
      <c r="G140" s="19">
        <f t="shared" si="13"/>
        <v>0.86752099999999999</v>
      </c>
      <c r="H140" s="19">
        <f t="shared" si="13"/>
        <v>1.4</v>
      </c>
      <c r="I140" s="19">
        <v>1</v>
      </c>
      <c r="J140" s="19">
        <f t="shared" si="15"/>
        <v>1.214529</v>
      </c>
      <c r="K140" s="20">
        <f t="shared" si="16"/>
        <v>33954</v>
      </c>
    </row>
    <row r="141" spans="1:11" s="21" customFormat="1" ht="15.75">
      <c r="A141" s="31">
        <v>182</v>
      </c>
      <c r="B141" s="31" t="s">
        <v>79</v>
      </c>
      <c r="C141" s="33" t="s">
        <v>80</v>
      </c>
      <c r="D141" s="5"/>
      <c r="E141" s="18">
        <f t="shared" si="14"/>
        <v>17806.7</v>
      </c>
      <c r="F141" s="29">
        <v>0.85</v>
      </c>
      <c r="G141" s="19">
        <v>1.4</v>
      </c>
      <c r="H141" s="19">
        <f t="shared" si="13"/>
        <v>1.4</v>
      </c>
      <c r="I141" s="19">
        <v>1</v>
      </c>
      <c r="J141" s="19">
        <f t="shared" si="15"/>
        <v>1.96</v>
      </c>
      <c r="K141" s="20">
        <f t="shared" si="16"/>
        <v>29665.96</v>
      </c>
    </row>
    <row r="142" spans="1:11" s="21" customFormat="1" ht="15.75">
      <c r="A142" s="35"/>
      <c r="B142" s="35"/>
      <c r="C142" s="35"/>
      <c r="D142" s="5">
        <v>4</v>
      </c>
      <c r="E142" s="18">
        <f t="shared" si="14"/>
        <v>17806.7</v>
      </c>
      <c r="F142" s="29">
        <v>0.85</v>
      </c>
      <c r="G142" s="19">
        <v>1.4</v>
      </c>
      <c r="H142" s="19">
        <f t="shared" si="13"/>
        <v>1.4</v>
      </c>
      <c r="I142" s="19">
        <v>1.02</v>
      </c>
      <c r="J142" s="19">
        <f t="shared" si="15"/>
        <v>1.9992000000000001</v>
      </c>
      <c r="K142" s="20">
        <f t="shared" si="16"/>
        <v>30259.279999999999</v>
      </c>
    </row>
    <row r="143" spans="1:11" s="21" customFormat="1" ht="15.75">
      <c r="A143" s="35"/>
      <c r="B143" s="35"/>
      <c r="C143" s="35"/>
      <c r="D143" s="5">
        <v>5</v>
      </c>
      <c r="E143" s="18">
        <f t="shared" si="14"/>
        <v>17806.7</v>
      </c>
      <c r="F143" s="29">
        <v>0.85</v>
      </c>
      <c r="G143" s="19">
        <v>1.4</v>
      </c>
      <c r="H143" s="19">
        <f t="shared" si="13"/>
        <v>1.4</v>
      </c>
      <c r="I143" s="19">
        <v>1.02</v>
      </c>
      <c r="J143" s="19">
        <f t="shared" si="15"/>
        <v>1.9992000000000001</v>
      </c>
      <c r="K143" s="20">
        <f t="shared" si="16"/>
        <v>30259.279999999999</v>
      </c>
    </row>
    <row r="144" spans="1:11" s="21" customFormat="1" ht="15.75">
      <c r="A144" s="36"/>
      <c r="B144" s="36"/>
      <c r="C144" s="36"/>
      <c r="D144" s="5">
        <v>8</v>
      </c>
      <c r="E144" s="18">
        <f t="shared" si="14"/>
        <v>17806.7</v>
      </c>
      <c r="F144" s="29">
        <v>0.85</v>
      </c>
      <c r="G144" s="19">
        <v>1.4</v>
      </c>
      <c r="H144" s="19">
        <f t="shared" si="13"/>
        <v>1.4</v>
      </c>
      <c r="I144" s="19">
        <v>1.05</v>
      </c>
      <c r="J144" s="19">
        <f t="shared" si="15"/>
        <v>2.0579999999999998</v>
      </c>
      <c r="K144" s="20">
        <f t="shared" si="16"/>
        <v>31149.26</v>
      </c>
    </row>
    <row r="145" spans="1:11" s="21" customFormat="1" ht="25.5">
      <c r="A145" s="22">
        <v>183</v>
      </c>
      <c r="B145" s="22" t="s">
        <v>81</v>
      </c>
      <c r="C145" s="23" t="s">
        <v>80</v>
      </c>
      <c r="D145" s="5"/>
      <c r="E145" s="18">
        <f t="shared" si="14"/>
        <v>17806.7</v>
      </c>
      <c r="F145" s="29">
        <v>1.32</v>
      </c>
      <c r="G145" s="19">
        <f t="shared" si="13"/>
        <v>0.86752099999999999</v>
      </c>
      <c r="H145" s="19">
        <f t="shared" si="13"/>
        <v>1.4</v>
      </c>
      <c r="I145" s="19">
        <v>1</v>
      </c>
      <c r="J145" s="19">
        <f t="shared" si="15"/>
        <v>1.214529</v>
      </c>
      <c r="K145" s="20">
        <f t="shared" si="16"/>
        <v>28547.31</v>
      </c>
    </row>
    <row r="146" spans="1:11" s="21" customFormat="1" ht="15.75">
      <c r="A146" s="31">
        <v>184</v>
      </c>
      <c r="B146" s="31" t="s">
        <v>82</v>
      </c>
      <c r="C146" s="33" t="s">
        <v>80</v>
      </c>
      <c r="D146" s="5"/>
      <c r="E146" s="18">
        <f t="shared" si="14"/>
        <v>17806.7</v>
      </c>
      <c r="F146" s="29">
        <v>1.05</v>
      </c>
      <c r="G146" s="19">
        <v>1.4</v>
      </c>
      <c r="H146" s="19">
        <f t="shared" si="13"/>
        <v>1.4</v>
      </c>
      <c r="I146" s="19">
        <v>1</v>
      </c>
      <c r="J146" s="19">
        <f t="shared" si="15"/>
        <v>1.96</v>
      </c>
      <c r="K146" s="20">
        <f t="shared" si="16"/>
        <v>36646.19</v>
      </c>
    </row>
    <row r="147" spans="1:11" s="21" customFormat="1" ht="15.75">
      <c r="A147" s="35"/>
      <c r="B147" s="35"/>
      <c r="C147" s="35"/>
      <c r="D147" s="5">
        <v>4</v>
      </c>
      <c r="E147" s="18">
        <f t="shared" si="14"/>
        <v>17806.7</v>
      </c>
      <c r="F147" s="29">
        <v>1.05</v>
      </c>
      <c r="G147" s="19">
        <v>1.4</v>
      </c>
      <c r="H147" s="19">
        <f t="shared" ref="G147:H183" si="17">H$8</f>
        <v>1.4</v>
      </c>
      <c r="I147" s="19">
        <v>1.02</v>
      </c>
      <c r="J147" s="19">
        <f t="shared" si="15"/>
        <v>1.9992000000000001</v>
      </c>
      <c r="K147" s="20">
        <f t="shared" si="16"/>
        <v>37379.11</v>
      </c>
    </row>
    <row r="148" spans="1:11" s="21" customFormat="1" ht="15.75">
      <c r="A148" s="35"/>
      <c r="B148" s="35"/>
      <c r="C148" s="35"/>
      <c r="D148" s="5">
        <v>5</v>
      </c>
      <c r="E148" s="18">
        <f t="shared" si="14"/>
        <v>17806.7</v>
      </c>
      <c r="F148" s="29">
        <v>1.05</v>
      </c>
      <c r="G148" s="19">
        <v>1.4</v>
      </c>
      <c r="H148" s="19">
        <f t="shared" si="17"/>
        <v>1.4</v>
      </c>
      <c r="I148" s="19">
        <v>1.02</v>
      </c>
      <c r="J148" s="19">
        <f t="shared" si="15"/>
        <v>1.9992000000000001</v>
      </c>
      <c r="K148" s="20">
        <f t="shared" si="16"/>
        <v>37379.11</v>
      </c>
    </row>
    <row r="149" spans="1:11" s="21" customFormat="1" ht="15.75">
      <c r="A149" s="36"/>
      <c r="B149" s="36"/>
      <c r="C149" s="36"/>
      <c r="D149" s="5">
        <v>8</v>
      </c>
      <c r="E149" s="18">
        <f t="shared" si="14"/>
        <v>17806.7</v>
      </c>
      <c r="F149" s="29">
        <v>1.05</v>
      </c>
      <c r="G149" s="19">
        <v>1.4</v>
      </c>
      <c r="H149" s="19">
        <f t="shared" si="17"/>
        <v>1.4</v>
      </c>
      <c r="I149" s="19">
        <v>1.05</v>
      </c>
      <c r="J149" s="19">
        <f t="shared" si="15"/>
        <v>2.0579999999999998</v>
      </c>
      <c r="K149" s="20">
        <f t="shared" si="16"/>
        <v>38478.5</v>
      </c>
    </row>
    <row r="150" spans="1:11" s="21" customFormat="1" ht="15.75">
      <c r="A150" s="31">
        <v>185</v>
      </c>
      <c r="B150" s="31" t="s">
        <v>83</v>
      </c>
      <c r="C150" s="33" t="s">
        <v>80</v>
      </c>
      <c r="D150" s="5"/>
      <c r="E150" s="18">
        <f t="shared" si="14"/>
        <v>17806.7</v>
      </c>
      <c r="F150" s="29">
        <v>1.01</v>
      </c>
      <c r="G150" s="19">
        <f t="shared" si="17"/>
        <v>0.86752099999999999</v>
      </c>
      <c r="H150" s="19">
        <f t="shared" si="17"/>
        <v>1.4</v>
      </c>
      <c r="I150" s="19">
        <v>1</v>
      </c>
      <c r="J150" s="19">
        <f t="shared" si="15"/>
        <v>1.214529</v>
      </c>
      <c r="K150" s="20">
        <f t="shared" si="16"/>
        <v>21843.02</v>
      </c>
    </row>
    <row r="151" spans="1:11" s="21" customFormat="1" ht="15.75">
      <c r="A151" s="34"/>
      <c r="B151" s="34"/>
      <c r="C151" s="34"/>
      <c r="D151" s="5">
        <v>1</v>
      </c>
      <c r="E151" s="18">
        <f t="shared" si="14"/>
        <v>17806.7</v>
      </c>
      <c r="F151" s="29">
        <v>1.01</v>
      </c>
      <c r="G151" s="19">
        <f t="shared" si="17"/>
        <v>0.86752099999999999</v>
      </c>
      <c r="H151" s="19">
        <f t="shared" si="17"/>
        <v>1.4</v>
      </c>
      <c r="I151" s="19">
        <v>1.1000000000000001</v>
      </c>
      <c r="J151" s="19">
        <f t="shared" si="15"/>
        <v>1.335982</v>
      </c>
      <c r="K151" s="20">
        <f t="shared" si="16"/>
        <v>24027.32</v>
      </c>
    </row>
    <row r="152" spans="1:11" s="21" customFormat="1" ht="15.75">
      <c r="A152" s="34"/>
      <c r="B152" s="34"/>
      <c r="C152" s="34"/>
      <c r="D152" s="5">
        <v>2</v>
      </c>
      <c r="E152" s="18">
        <f t="shared" si="14"/>
        <v>17806.7</v>
      </c>
      <c r="F152" s="29">
        <v>1.01</v>
      </c>
      <c r="G152" s="19">
        <f t="shared" si="17"/>
        <v>0.86752099999999999</v>
      </c>
      <c r="H152" s="19">
        <f t="shared" si="17"/>
        <v>1.4</v>
      </c>
      <c r="I152" s="19">
        <v>1.1000000000000001</v>
      </c>
      <c r="J152" s="19">
        <f t="shared" si="15"/>
        <v>1.335982</v>
      </c>
      <c r="K152" s="20">
        <f t="shared" si="16"/>
        <v>24027.32</v>
      </c>
    </row>
    <row r="153" spans="1:11" s="21" customFormat="1" ht="15.75">
      <c r="A153" s="34"/>
      <c r="B153" s="34"/>
      <c r="C153" s="34"/>
      <c r="D153" s="5">
        <v>3</v>
      </c>
      <c r="E153" s="18">
        <f t="shared" si="14"/>
        <v>17806.7</v>
      </c>
      <c r="F153" s="29">
        <v>1.01</v>
      </c>
      <c r="G153" s="19">
        <f t="shared" si="17"/>
        <v>0.86752099999999999</v>
      </c>
      <c r="H153" s="19">
        <f t="shared" si="17"/>
        <v>1.4</v>
      </c>
      <c r="I153" s="19">
        <v>1.05</v>
      </c>
      <c r="J153" s="19">
        <f t="shared" si="15"/>
        <v>1.2752559999999999</v>
      </c>
      <c r="K153" s="20">
        <f t="shared" si="16"/>
        <v>22935.18</v>
      </c>
    </row>
    <row r="154" spans="1:11" s="21" customFormat="1" ht="15.75">
      <c r="A154" s="32"/>
      <c r="B154" s="32"/>
      <c r="C154" s="32"/>
      <c r="D154" s="5">
        <v>8</v>
      </c>
      <c r="E154" s="18">
        <f t="shared" si="14"/>
        <v>17806.7</v>
      </c>
      <c r="F154" s="29">
        <v>1.01</v>
      </c>
      <c r="G154" s="19">
        <f t="shared" si="17"/>
        <v>0.86752099999999999</v>
      </c>
      <c r="H154" s="19">
        <f t="shared" si="17"/>
        <v>1.4</v>
      </c>
      <c r="I154" s="19">
        <v>1.05</v>
      </c>
      <c r="J154" s="19">
        <f t="shared" si="15"/>
        <v>1.2752559999999999</v>
      </c>
      <c r="K154" s="20">
        <f t="shared" si="16"/>
        <v>22935.18</v>
      </c>
    </row>
    <row r="155" spans="1:11" s="21" customFormat="1" ht="25.5">
      <c r="A155" s="22">
        <v>186</v>
      </c>
      <c r="B155" s="22" t="s">
        <v>84</v>
      </c>
      <c r="C155" s="23" t="s">
        <v>80</v>
      </c>
      <c r="D155" s="5"/>
      <c r="E155" s="18">
        <f t="shared" si="14"/>
        <v>17806.7</v>
      </c>
      <c r="F155" s="29">
        <v>2.11</v>
      </c>
      <c r="G155" s="19">
        <f t="shared" si="17"/>
        <v>0.86752099999999999</v>
      </c>
      <c r="H155" s="19">
        <f t="shared" si="17"/>
        <v>1.4</v>
      </c>
      <c r="I155" s="19">
        <v>1</v>
      </c>
      <c r="J155" s="19">
        <f t="shared" si="15"/>
        <v>1.214529</v>
      </c>
      <c r="K155" s="20">
        <f t="shared" si="16"/>
        <v>45632.45</v>
      </c>
    </row>
    <row r="156" spans="1:11" s="21" customFormat="1" ht="25.5">
      <c r="A156" s="22">
        <v>187</v>
      </c>
      <c r="B156" s="22" t="s">
        <v>85</v>
      </c>
      <c r="C156" s="23" t="s">
        <v>80</v>
      </c>
      <c r="D156" s="5"/>
      <c r="E156" s="18">
        <f t="shared" si="14"/>
        <v>17806.7</v>
      </c>
      <c r="F156" s="29">
        <v>3.97</v>
      </c>
      <c r="G156" s="19">
        <f t="shared" si="17"/>
        <v>0.86752099999999999</v>
      </c>
      <c r="H156" s="19">
        <f t="shared" si="17"/>
        <v>1.4</v>
      </c>
      <c r="I156" s="19">
        <v>1</v>
      </c>
      <c r="J156" s="19">
        <f t="shared" si="15"/>
        <v>1.214529</v>
      </c>
      <c r="K156" s="20">
        <f t="shared" si="16"/>
        <v>85858.21</v>
      </c>
    </row>
    <row r="157" spans="1:11" s="21" customFormat="1" ht="25.5">
      <c r="A157" s="22">
        <v>188</v>
      </c>
      <c r="B157" s="22" t="s">
        <v>86</v>
      </c>
      <c r="C157" s="23" t="s">
        <v>80</v>
      </c>
      <c r="D157" s="5"/>
      <c r="E157" s="18">
        <f t="shared" si="14"/>
        <v>17806.7</v>
      </c>
      <c r="F157" s="29">
        <v>4.3099999999999996</v>
      </c>
      <c r="G157" s="19">
        <f t="shared" si="17"/>
        <v>0.86752099999999999</v>
      </c>
      <c r="H157" s="19">
        <f t="shared" si="17"/>
        <v>1.4</v>
      </c>
      <c r="I157" s="19">
        <v>1</v>
      </c>
      <c r="J157" s="19">
        <f t="shared" si="15"/>
        <v>1.214529</v>
      </c>
      <c r="K157" s="20">
        <f t="shared" si="16"/>
        <v>93211.31</v>
      </c>
    </row>
    <row r="158" spans="1:11" s="21" customFormat="1" ht="25.5">
      <c r="A158" s="22">
        <v>189</v>
      </c>
      <c r="B158" s="22" t="s">
        <v>87</v>
      </c>
      <c r="C158" s="23" t="s">
        <v>80</v>
      </c>
      <c r="D158" s="5"/>
      <c r="E158" s="18">
        <f t="shared" si="14"/>
        <v>17806.7</v>
      </c>
      <c r="F158" s="29">
        <v>1.2</v>
      </c>
      <c r="G158" s="19">
        <f t="shared" si="17"/>
        <v>0.86752099999999999</v>
      </c>
      <c r="H158" s="19">
        <f t="shared" si="17"/>
        <v>1.4</v>
      </c>
      <c r="I158" s="19">
        <v>1</v>
      </c>
      <c r="J158" s="19">
        <f t="shared" si="15"/>
        <v>1.214529</v>
      </c>
      <c r="K158" s="20">
        <f t="shared" si="16"/>
        <v>25952.1</v>
      </c>
    </row>
    <row r="159" spans="1:11" s="21" customFormat="1" ht="15.75">
      <c r="A159" s="31">
        <v>190</v>
      </c>
      <c r="B159" s="31" t="s">
        <v>88</v>
      </c>
      <c r="C159" s="33" t="s">
        <v>80</v>
      </c>
      <c r="D159" s="5"/>
      <c r="E159" s="18">
        <f t="shared" si="14"/>
        <v>17806.7</v>
      </c>
      <c r="F159" s="29">
        <v>2.37</v>
      </c>
      <c r="G159" s="19">
        <f t="shared" si="17"/>
        <v>0.86752099999999999</v>
      </c>
      <c r="H159" s="19">
        <f t="shared" si="17"/>
        <v>1.4</v>
      </c>
      <c r="I159" s="19">
        <v>1</v>
      </c>
      <c r="J159" s="19">
        <f t="shared" si="15"/>
        <v>1.214529</v>
      </c>
      <c r="K159" s="20">
        <f t="shared" si="16"/>
        <v>51255.41</v>
      </c>
    </row>
    <row r="160" spans="1:11" s="21" customFormat="1" ht="15.75">
      <c r="A160" s="35"/>
      <c r="B160" s="35"/>
      <c r="C160" s="35"/>
      <c r="D160" s="5">
        <v>4</v>
      </c>
      <c r="E160" s="18">
        <f t="shared" si="14"/>
        <v>17806.7</v>
      </c>
      <c r="F160" s="29">
        <v>2.37</v>
      </c>
      <c r="G160" s="19">
        <f t="shared" si="17"/>
        <v>0.86752099999999999</v>
      </c>
      <c r="H160" s="19">
        <f t="shared" si="17"/>
        <v>1.4</v>
      </c>
      <c r="I160" s="19">
        <v>1.02</v>
      </c>
      <c r="J160" s="19">
        <f t="shared" si="15"/>
        <v>1.23882</v>
      </c>
      <c r="K160" s="20">
        <f t="shared" si="16"/>
        <v>52280.53</v>
      </c>
    </row>
    <row r="161" spans="1:11" s="21" customFormat="1" ht="15.75">
      <c r="A161" s="35"/>
      <c r="B161" s="35"/>
      <c r="C161" s="35"/>
      <c r="D161" s="5">
        <v>5</v>
      </c>
      <c r="E161" s="18">
        <f t="shared" si="14"/>
        <v>17806.7</v>
      </c>
      <c r="F161" s="29">
        <v>2.37</v>
      </c>
      <c r="G161" s="19">
        <f t="shared" si="17"/>
        <v>0.86752099999999999</v>
      </c>
      <c r="H161" s="19">
        <f t="shared" si="17"/>
        <v>1.4</v>
      </c>
      <c r="I161" s="19">
        <v>1.02</v>
      </c>
      <c r="J161" s="19">
        <f t="shared" si="15"/>
        <v>1.23882</v>
      </c>
      <c r="K161" s="20">
        <f t="shared" si="16"/>
        <v>52280.53</v>
      </c>
    </row>
    <row r="162" spans="1:11" s="21" customFormat="1" ht="15.75">
      <c r="A162" s="35"/>
      <c r="B162" s="35"/>
      <c r="C162" s="35"/>
      <c r="D162" s="5">
        <v>8</v>
      </c>
      <c r="E162" s="18">
        <f t="shared" si="14"/>
        <v>17806.7</v>
      </c>
      <c r="F162" s="29">
        <v>2.37</v>
      </c>
      <c r="G162" s="19">
        <f t="shared" si="17"/>
        <v>0.86752099999999999</v>
      </c>
      <c r="H162" s="19">
        <f t="shared" si="17"/>
        <v>1.4</v>
      </c>
      <c r="I162" s="19">
        <v>1.05</v>
      </c>
      <c r="J162" s="19">
        <f t="shared" si="15"/>
        <v>1.2752559999999999</v>
      </c>
      <c r="K162" s="20">
        <f t="shared" si="16"/>
        <v>53818.2</v>
      </c>
    </row>
    <row r="163" spans="1:11" s="21" customFormat="1" ht="15.75">
      <c r="A163" s="35"/>
      <c r="B163" s="35"/>
      <c r="C163" s="35"/>
      <c r="D163" s="5">
        <v>11</v>
      </c>
      <c r="E163" s="18">
        <f t="shared" si="14"/>
        <v>17806.7</v>
      </c>
      <c r="F163" s="29">
        <v>2.37</v>
      </c>
      <c r="G163" s="19">
        <f t="shared" si="17"/>
        <v>0.86752099999999999</v>
      </c>
      <c r="H163" s="19">
        <f t="shared" si="17"/>
        <v>1.4</v>
      </c>
      <c r="I163" s="19">
        <v>1.2</v>
      </c>
      <c r="J163" s="19">
        <f t="shared" si="15"/>
        <v>1.457435</v>
      </c>
      <c r="K163" s="20">
        <f t="shared" si="16"/>
        <v>61506.5</v>
      </c>
    </row>
    <row r="164" spans="1:11" s="21" customFormat="1" ht="15.75">
      <c r="A164" s="36"/>
      <c r="B164" s="36"/>
      <c r="C164" s="36"/>
      <c r="D164" s="5">
        <v>12</v>
      </c>
      <c r="E164" s="18">
        <f t="shared" si="14"/>
        <v>17806.7</v>
      </c>
      <c r="F164" s="29">
        <v>2.37</v>
      </c>
      <c r="G164" s="19">
        <f t="shared" si="17"/>
        <v>0.86752099999999999</v>
      </c>
      <c r="H164" s="19">
        <f t="shared" si="17"/>
        <v>1.4</v>
      </c>
      <c r="I164" s="19">
        <v>1.2</v>
      </c>
      <c r="J164" s="19">
        <f t="shared" si="15"/>
        <v>1.457435</v>
      </c>
      <c r="K164" s="20">
        <f t="shared" si="16"/>
        <v>61506.5</v>
      </c>
    </row>
    <row r="165" spans="1:11" s="21" customFormat="1" ht="15.75">
      <c r="A165" s="31">
        <v>191</v>
      </c>
      <c r="B165" s="31" t="s">
        <v>89</v>
      </c>
      <c r="C165" s="33" t="s">
        <v>80</v>
      </c>
      <c r="D165" s="5"/>
      <c r="E165" s="18">
        <f t="shared" si="14"/>
        <v>17806.7</v>
      </c>
      <c r="F165" s="29">
        <v>4.13</v>
      </c>
      <c r="G165" s="19">
        <f t="shared" si="17"/>
        <v>0.86752099999999999</v>
      </c>
      <c r="H165" s="19">
        <f t="shared" si="17"/>
        <v>1.4</v>
      </c>
      <c r="I165" s="19">
        <v>1</v>
      </c>
      <c r="J165" s="19">
        <f t="shared" si="15"/>
        <v>1.214529</v>
      </c>
      <c r="K165" s="20">
        <f t="shared" si="16"/>
        <v>89318.49</v>
      </c>
    </row>
    <row r="166" spans="1:11" s="21" customFormat="1" ht="15.75">
      <c r="A166" s="35"/>
      <c r="B166" s="35"/>
      <c r="C166" s="35"/>
      <c r="D166" s="5">
        <v>4</v>
      </c>
      <c r="E166" s="18">
        <f t="shared" si="14"/>
        <v>17806.7</v>
      </c>
      <c r="F166" s="29">
        <v>4.13</v>
      </c>
      <c r="G166" s="19">
        <f t="shared" si="17"/>
        <v>0.86752099999999999</v>
      </c>
      <c r="H166" s="19">
        <f t="shared" si="17"/>
        <v>1.4</v>
      </c>
      <c r="I166" s="19">
        <v>1.02</v>
      </c>
      <c r="J166" s="19">
        <f t="shared" si="15"/>
        <v>1.23882</v>
      </c>
      <c r="K166" s="20">
        <f t="shared" si="16"/>
        <v>91104.89</v>
      </c>
    </row>
    <row r="167" spans="1:11" s="21" customFormat="1" ht="15.75">
      <c r="A167" s="35"/>
      <c r="B167" s="35"/>
      <c r="C167" s="35"/>
      <c r="D167" s="5">
        <v>5</v>
      </c>
      <c r="E167" s="18">
        <f t="shared" si="14"/>
        <v>17806.7</v>
      </c>
      <c r="F167" s="29">
        <v>4.13</v>
      </c>
      <c r="G167" s="19">
        <f t="shared" si="17"/>
        <v>0.86752099999999999</v>
      </c>
      <c r="H167" s="19">
        <f t="shared" si="17"/>
        <v>1.4</v>
      </c>
      <c r="I167" s="19">
        <v>1.02</v>
      </c>
      <c r="J167" s="19">
        <f t="shared" si="15"/>
        <v>1.23882</v>
      </c>
      <c r="K167" s="20">
        <f t="shared" si="16"/>
        <v>91104.89</v>
      </c>
    </row>
    <row r="168" spans="1:11" s="21" customFormat="1" ht="15.75">
      <c r="A168" s="36"/>
      <c r="B168" s="36"/>
      <c r="C168" s="36"/>
      <c r="D168" s="5">
        <v>8</v>
      </c>
      <c r="E168" s="18">
        <f t="shared" si="14"/>
        <v>17806.7</v>
      </c>
      <c r="F168" s="29">
        <v>4.13</v>
      </c>
      <c r="G168" s="19">
        <f t="shared" si="17"/>
        <v>0.86752099999999999</v>
      </c>
      <c r="H168" s="19">
        <f t="shared" si="17"/>
        <v>1.4</v>
      </c>
      <c r="I168" s="19">
        <v>1.05</v>
      </c>
      <c r="J168" s="19">
        <f t="shared" si="15"/>
        <v>1.2752559999999999</v>
      </c>
      <c r="K168" s="20">
        <f t="shared" si="16"/>
        <v>93784.46</v>
      </c>
    </row>
    <row r="169" spans="1:11" s="21" customFormat="1" ht="15.75">
      <c r="A169" s="31">
        <v>192</v>
      </c>
      <c r="B169" s="31" t="s">
        <v>90</v>
      </c>
      <c r="C169" s="33" t="s">
        <v>80</v>
      </c>
      <c r="D169" s="5"/>
      <c r="E169" s="18">
        <f t="shared" si="14"/>
        <v>17806.7</v>
      </c>
      <c r="F169" s="29">
        <v>6.08</v>
      </c>
      <c r="G169" s="19">
        <f t="shared" si="17"/>
        <v>0.86752099999999999</v>
      </c>
      <c r="H169" s="19">
        <f t="shared" si="17"/>
        <v>1.4</v>
      </c>
      <c r="I169" s="19">
        <v>1</v>
      </c>
      <c r="J169" s="19">
        <f t="shared" si="15"/>
        <v>1.214529</v>
      </c>
      <c r="K169" s="20">
        <f t="shared" si="16"/>
        <v>131490.66</v>
      </c>
    </row>
    <row r="170" spans="1:11" s="21" customFormat="1" ht="15.75">
      <c r="A170" s="36"/>
      <c r="B170" s="36"/>
      <c r="C170" s="36"/>
      <c r="D170" s="5">
        <v>12</v>
      </c>
      <c r="E170" s="18">
        <f t="shared" si="14"/>
        <v>17806.7</v>
      </c>
      <c r="F170" s="29">
        <v>6.08</v>
      </c>
      <c r="G170" s="19">
        <f t="shared" si="17"/>
        <v>0.86752099999999999</v>
      </c>
      <c r="H170" s="19">
        <f t="shared" si="17"/>
        <v>1.4</v>
      </c>
      <c r="I170" s="19">
        <v>1.2</v>
      </c>
      <c r="J170" s="19">
        <f t="shared" si="15"/>
        <v>1.457435</v>
      </c>
      <c r="K170" s="20">
        <f t="shared" si="16"/>
        <v>157788.82</v>
      </c>
    </row>
    <row r="171" spans="1:11" s="21" customFormat="1" ht="25.5">
      <c r="A171" s="22">
        <v>193</v>
      </c>
      <c r="B171" s="22" t="s">
        <v>91</v>
      </c>
      <c r="C171" s="23" t="s">
        <v>80</v>
      </c>
      <c r="D171" s="5"/>
      <c r="E171" s="18">
        <f t="shared" si="14"/>
        <v>17806.7</v>
      </c>
      <c r="F171" s="29">
        <v>7.12</v>
      </c>
      <c r="G171" s="19">
        <f t="shared" si="17"/>
        <v>0.86752099999999999</v>
      </c>
      <c r="H171" s="19">
        <f t="shared" si="17"/>
        <v>1.4</v>
      </c>
      <c r="I171" s="19">
        <v>1</v>
      </c>
      <c r="J171" s="19">
        <f t="shared" si="15"/>
        <v>1.214529</v>
      </c>
      <c r="K171" s="20">
        <f t="shared" si="16"/>
        <v>153982.49</v>
      </c>
    </row>
    <row r="172" spans="1:11" s="21" customFormat="1" ht="15.75">
      <c r="A172" s="31">
        <v>199</v>
      </c>
      <c r="B172" s="31" t="s">
        <v>92</v>
      </c>
      <c r="C172" s="33" t="s">
        <v>93</v>
      </c>
      <c r="D172" s="5"/>
      <c r="E172" s="18">
        <f t="shared" si="14"/>
        <v>17806.7</v>
      </c>
      <c r="F172" s="29">
        <v>0.7</v>
      </c>
      <c r="G172" s="19">
        <f t="shared" si="17"/>
        <v>0.86752099999999999</v>
      </c>
      <c r="H172" s="19">
        <v>0</v>
      </c>
      <c r="I172" s="19">
        <v>1</v>
      </c>
      <c r="J172" s="19">
        <f>ROUND(G172*I172,6)</f>
        <v>0.86752099999999999</v>
      </c>
      <c r="K172" s="20">
        <f t="shared" si="16"/>
        <v>10813.38</v>
      </c>
    </row>
    <row r="173" spans="1:11" s="21" customFormat="1" ht="15.75">
      <c r="A173" s="35"/>
      <c r="B173" s="35"/>
      <c r="C173" s="35"/>
      <c r="D173" s="5">
        <v>4</v>
      </c>
      <c r="E173" s="18">
        <f t="shared" si="14"/>
        <v>17806.7</v>
      </c>
      <c r="F173" s="29">
        <v>0.7</v>
      </c>
      <c r="G173" s="19">
        <f t="shared" si="17"/>
        <v>0.86752099999999999</v>
      </c>
      <c r="H173" s="19">
        <v>0</v>
      </c>
      <c r="I173" s="19">
        <v>1.02</v>
      </c>
      <c r="J173" s="19">
        <f t="shared" ref="J173:J174" si="18">ROUND(G173*I173,6)</f>
        <v>0.88487099999999996</v>
      </c>
      <c r="K173" s="20">
        <f t="shared" si="16"/>
        <v>11029.64</v>
      </c>
    </row>
    <row r="174" spans="1:11" s="21" customFormat="1" ht="15.75">
      <c r="A174" s="36"/>
      <c r="B174" s="36"/>
      <c r="C174" s="36"/>
      <c r="D174" s="5">
        <v>5</v>
      </c>
      <c r="E174" s="18">
        <f t="shared" si="14"/>
        <v>17806.7</v>
      </c>
      <c r="F174" s="29">
        <v>0.7</v>
      </c>
      <c r="G174" s="19">
        <f t="shared" si="17"/>
        <v>0.86752099999999999</v>
      </c>
      <c r="H174" s="19">
        <v>0</v>
      </c>
      <c r="I174" s="19">
        <v>1.02</v>
      </c>
      <c r="J174" s="19">
        <f t="shared" si="18"/>
        <v>0.88487099999999996</v>
      </c>
      <c r="K174" s="20">
        <f t="shared" si="16"/>
        <v>11029.64</v>
      </c>
    </row>
    <row r="175" spans="1:11" s="21" customFormat="1" ht="15.75">
      <c r="A175" s="31">
        <v>200</v>
      </c>
      <c r="B175" s="31" t="s">
        <v>94</v>
      </c>
      <c r="C175" s="33" t="s">
        <v>93</v>
      </c>
      <c r="D175" s="5"/>
      <c r="E175" s="18">
        <f t="shared" si="14"/>
        <v>17806.7</v>
      </c>
      <c r="F175" s="29">
        <v>0.78</v>
      </c>
      <c r="G175" s="19">
        <f t="shared" si="17"/>
        <v>0.86752099999999999</v>
      </c>
      <c r="H175" s="19">
        <v>0</v>
      </c>
      <c r="I175" s="19">
        <v>1</v>
      </c>
      <c r="J175" s="19">
        <f>ROUND(G175*I175,6)</f>
        <v>0.86752099999999999</v>
      </c>
      <c r="K175" s="20">
        <f t="shared" si="16"/>
        <v>12049.2</v>
      </c>
    </row>
    <row r="176" spans="1:11" s="21" customFormat="1" ht="15.75">
      <c r="A176" s="35"/>
      <c r="B176" s="35"/>
      <c r="C176" s="35"/>
      <c r="D176" s="5">
        <v>4</v>
      </c>
      <c r="E176" s="18">
        <f t="shared" si="14"/>
        <v>17806.7</v>
      </c>
      <c r="F176" s="29">
        <v>0.78</v>
      </c>
      <c r="G176" s="19">
        <f t="shared" si="17"/>
        <v>0.86752099999999999</v>
      </c>
      <c r="H176" s="19">
        <v>0</v>
      </c>
      <c r="I176" s="19">
        <v>1.02</v>
      </c>
      <c r="J176" s="19">
        <f t="shared" ref="J176:J177" si="19">ROUND(G176*I176,6)</f>
        <v>0.88487099999999996</v>
      </c>
      <c r="K176" s="20">
        <f t="shared" si="16"/>
        <v>12290.17</v>
      </c>
    </row>
    <row r="177" spans="1:11" s="21" customFormat="1" ht="15.75">
      <c r="A177" s="36"/>
      <c r="B177" s="36"/>
      <c r="C177" s="36"/>
      <c r="D177" s="5">
        <v>5</v>
      </c>
      <c r="E177" s="18">
        <f t="shared" si="14"/>
        <v>17806.7</v>
      </c>
      <c r="F177" s="29">
        <v>0.78</v>
      </c>
      <c r="G177" s="19">
        <f t="shared" si="17"/>
        <v>0.86752099999999999</v>
      </c>
      <c r="H177" s="19">
        <v>0</v>
      </c>
      <c r="I177" s="19">
        <v>1.02</v>
      </c>
      <c r="J177" s="19">
        <f t="shared" si="19"/>
        <v>0.88487099999999996</v>
      </c>
      <c r="K177" s="20">
        <f t="shared" si="16"/>
        <v>12290.17</v>
      </c>
    </row>
    <row r="178" spans="1:11" s="21" customFormat="1" ht="15.75">
      <c r="A178" s="31">
        <v>201</v>
      </c>
      <c r="B178" s="31" t="s">
        <v>95</v>
      </c>
      <c r="C178" s="33" t="s">
        <v>93</v>
      </c>
      <c r="D178" s="5"/>
      <c r="E178" s="18">
        <f t="shared" si="14"/>
        <v>17806.7</v>
      </c>
      <c r="F178" s="29">
        <v>2.38</v>
      </c>
      <c r="G178" s="19">
        <f t="shared" si="17"/>
        <v>0.86752099999999999</v>
      </c>
      <c r="H178" s="19">
        <f t="shared" si="17"/>
        <v>1.4</v>
      </c>
      <c r="I178" s="19">
        <v>1</v>
      </c>
      <c r="J178" s="19">
        <f t="shared" ref="J178:J191" si="20">ROUND(G178*H178*I178,6)</f>
        <v>1.214529</v>
      </c>
      <c r="K178" s="20">
        <f t="shared" si="16"/>
        <v>51471.67</v>
      </c>
    </row>
    <row r="179" spans="1:11" s="21" customFormat="1" ht="15.75">
      <c r="A179" s="35"/>
      <c r="B179" s="35"/>
      <c r="C179" s="35"/>
      <c r="D179" s="5">
        <v>4</v>
      </c>
      <c r="E179" s="18">
        <f t="shared" si="14"/>
        <v>17806.7</v>
      </c>
      <c r="F179" s="29">
        <v>2.38</v>
      </c>
      <c r="G179" s="19">
        <f t="shared" si="17"/>
        <v>0.86752099999999999</v>
      </c>
      <c r="H179" s="19">
        <f t="shared" si="17"/>
        <v>1.4</v>
      </c>
      <c r="I179" s="19">
        <v>1.02</v>
      </c>
      <c r="J179" s="19">
        <f t="shared" si="20"/>
        <v>1.23882</v>
      </c>
      <c r="K179" s="20">
        <f t="shared" si="16"/>
        <v>52501.120000000003</v>
      </c>
    </row>
    <row r="180" spans="1:11" s="21" customFormat="1" ht="15.75">
      <c r="A180" s="36"/>
      <c r="B180" s="36"/>
      <c r="C180" s="36"/>
      <c r="D180" s="5">
        <v>5</v>
      </c>
      <c r="E180" s="18">
        <f t="shared" si="14"/>
        <v>17806.7</v>
      </c>
      <c r="F180" s="29">
        <v>2.38</v>
      </c>
      <c r="G180" s="19">
        <f t="shared" si="17"/>
        <v>0.86752099999999999</v>
      </c>
      <c r="H180" s="19">
        <f t="shared" si="17"/>
        <v>1.4</v>
      </c>
      <c r="I180" s="19">
        <v>1.02</v>
      </c>
      <c r="J180" s="19">
        <f t="shared" si="20"/>
        <v>1.23882</v>
      </c>
      <c r="K180" s="20">
        <f t="shared" si="16"/>
        <v>52501.120000000003</v>
      </c>
    </row>
    <row r="181" spans="1:11" s="21" customFormat="1" ht="15.75">
      <c r="A181" s="31">
        <v>202</v>
      </c>
      <c r="B181" s="31" t="s">
        <v>96</v>
      </c>
      <c r="C181" s="33" t="s">
        <v>93</v>
      </c>
      <c r="D181" s="5"/>
      <c r="E181" s="18">
        <f t="shared" si="14"/>
        <v>17806.7</v>
      </c>
      <c r="F181" s="29">
        <v>0.78</v>
      </c>
      <c r="G181" s="19">
        <f t="shared" si="17"/>
        <v>0.86752099999999999</v>
      </c>
      <c r="H181" s="19">
        <f t="shared" si="17"/>
        <v>1.4</v>
      </c>
      <c r="I181" s="19">
        <v>1</v>
      </c>
      <c r="J181" s="19">
        <f t="shared" si="20"/>
        <v>1.214529</v>
      </c>
      <c r="K181" s="20">
        <f t="shared" si="16"/>
        <v>16868.87</v>
      </c>
    </row>
    <row r="182" spans="1:11" s="21" customFormat="1" ht="15.75">
      <c r="A182" s="35"/>
      <c r="B182" s="35"/>
      <c r="C182" s="35"/>
      <c r="D182" s="5">
        <v>4</v>
      </c>
      <c r="E182" s="18">
        <f t="shared" si="14"/>
        <v>17806.7</v>
      </c>
      <c r="F182" s="29">
        <v>0.78</v>
      </c>
      <c r="G182" s="19">
        <f t="shared" si="17"/>
        <v>0.86752099999999999</v>
      </c>
      <c r="H182" s="19">
        <f t="shared" si="17"/>
        <v>1.4</v>
      </c>
      <c r="I182" s="19">
        <v>1.02</v>
      </c>
      <c r="J182" s="19">
        <f t="shared" si="20"/>
        <v>1.23882</v>
      </c>
      <c r="K182" s="20">
        <f t="shared" si="16"/>
        <v>17206.25</v>
      </c>
    </row>
    <row r="183" spans="1:11" s="21" customFormat="1" ht="15.75">
      <c r="A183" s="36"/>
      <c r="B183" s="36"/>
      <c r="C183" s="36"/>
      <c r="D183" s="5">
        <v>5</v>
      </c>
      <c r="E183" s="18">
        <f t="shared" si="14"/>
        <v>17806.7</v>
      </c>
      <c r="F183" s="29">
        <v>0.78</v>
      </c>
      <c r="G183" s="19">
        <f t="shared" si="17"/>
        <v>0.86752099999999999</v>
      </c>
      <c r="H183" s="19">
        <f t="shared" si="17"/>
        <v>1.4</v>
      </c>
      <c r="I183" s="19">
        <v>1.02</v>
      </c>
      <c r="J183" s="19">
        <f t="shared" si="20"/>
        <v>1.23882</v>
      </c>
      <c r="K183" s="20">
        <f t="shared" si="16"/>
        <v>17206.25</v>
      </c>
    </row>
    <row r="184" spans="1:11" s="21" customFormat="1" ht="15.75">
      <c r="A184" s="22">
        <v>203</v>
      </c>
      <c r="B184" s="22" t="s">
        <v>97</v>
      </c>
      <c r="C184" s="23" t="s">
        <v>93</v>
      </c>
      <c r="D184" s="5"/>
      <c r="E184" s="18">
        <f t="shared" si="14"/>
        <v>17806.7</v>
      </c>
      <c r="F184" s="29">
        <v>1.54</v>
      </c>
      <c r="G184" s="19">
        <f t="shared" ref="G184:H191" si="21">G$8</f>
        <v>0.86752099999999999</v>
      </c>
      <c r="H184" s="19">
        <f t="shared" si="21"/>
        <v>1.4</v>
      </c>
      <c r="I184" s="19">
        <v>1</v>
      </c>
      <c r="J184" s="19">
        <f t="shared" si="20"/>
        <v>1.214529</v>
      </c>
      <c r="K184" s="20">
        <f t="shared" si="16"/>
        <v>33305.199999999997</v>
      </c>
    </row>
    <row r="185" spans="1:11" s="21" customFormat="1" ht="15.75">
      <c r="A185" s="44">
        <v>214</v>
      </c>
      <c r="B185" s="44" t="s">
        <v>98</v>
      </c>
      <c r="C185" s="45" t="s">
        <v>99</v>
      </c>
      <c r="D185" s="46"/>
      <c r="E185" s="47">
        <f t="shared" si="14"/>
        <v>17806.7</v>
      </c>
      <c r="F185" s="48">
        <v>0.99</v>
      </c>
      <c r="G185" s="49">
        <f t="shared" si="21"/>
        <v>0.86752099999999999</v>
      </c>
      <c r="H185" s="49">
        <f t="shared" si="21"/>
        <v>1.4</v>
      </c>
      <c r="I185" s="49">
        <v>1</v>
      </c>
      <c r="J185" s="49">
        <f t="shared" si="20"/>
        <v>1.214529</v>
      </c>
      <c r="K185" s="50">
        <f t="shared" si="16"/>
        <v>21410.49</v>
      </c>
    </row>
    <row r="186" spans="1:11" s="21" customFormat="1" ht="15.75">
      <c r="A186" s="51"/>
      <c r="B186" s="51"/>
      <c r="C186" s="51"/>
      <c r="D186" s="46">
        <v>3</v>
      </c>
      <c r="E186" s="47">
        <f t="shared" si="14"/>
        <v>17806.7</v>
      </c>
      <c r="F186" s="48">
        <v>0.99</v>
      </c>
      <c r="G186" s="49">
        <f t="shared" si="21"/>
        <v>0.86752099999999999</v>
      </c>
      <c r="H186" s="49">
        <f t="shared" si="21"/>
        <v>1.4</v>
      </c>
      <c r="I186" s="49">
        <v>1.05</v>
      </c>
      <c r="J186" s="49">
        <f t="shared" si="20"/>
        <v>1.2752559999999999</v>
      </c>
      <c r="K186" s="50">
        <f t="shared" si="16"/>
        <v>22481.02</v>
      </c>
    </row>
    <row r="187" spans="1:11" s="21" customFormat="1" ht="31.5">
      <c r="A187" s="52">
        <v>219</v>
      </c>
      <c r="B187" s="52" t="s">
        <v>105</v>
      </c>
      <c r="C187" s="53" t="s">
        <v>99</v>
      </c>
      <c r="D187" s="54"/>
      <c r="E187" s="55">
        <f t="shared" si="14"/>
        <v>17806.7</v>
      </c>
      <c r="F187" s="56">
        <v>1.44</v>
      </c>
      <c r="G187" s="57">
        <v>1.4</v>
      </c>
      <c r="H187" s="57">
        <f>H$8</f>
        <v>1.4</v>
      </c>
      <c r="I187" s="57">
        <v>1</v>
      </c>
      <c r="J187" s="57">
        <f>ROUND(G187*H187*I187,6)</f>
        <v>1.96</v>
      </c>
      <c r="K187" s="50">
        <f>ROUND(E187*F187*J187,2)</f>
        <v>50257.63</v>
      </c>
    </row>
    <row r="188" spans="1:11" s="21" customFormat="1" ht="15.75">
      <c r="A188" s="44">
        <v>231</v>
      </c>
      <c r="B188" s="44" t="s">
        <v>100</v>
      </c>
      <c r="C188" s="45" t="s">
        <v>101</v>
      </c>
      <c r="D188" s="46"/>
      <c r="E188" s="47">
        <f t="shared" si="14"/>
        <v>17806.7</v>
      </c>
      <c r="F188" s="48">
        <v>0.67</v>
      </c>
      <c r="G188" s="49">
        <v>1.4</v>
      </c>
      <c r="H188" s="49">
        <f t="shared" si="21"/>
        <v>1.4</v>
      </c>
      <c r="I188" s="49">
        <v>1</v>
      </c>
      <c r="J188" s="49">
        <f t="shared" si="20"/>
        <v>1.96</v>
      </c>
      <c r="K188" s="50">
        <f t="shared" si="16"/>
        <v>23383.759999999998</v>
      </c>
    </row>
    <row r="189" spans="1:11" s="21" customFormat="1" ht="15.75">
      <c r="A189" s="58"/>
      <c r="B189" s="58"/>
      <c r="C189" s="58"/>
      <c r="D189" s="46">
        <v>3</v>
      </c>
      <c r="E189" s="47">
        <f t="shared" si="14"/>
        <v>17806.7</v>
      </c>
      <c r="F189" s="48">
        <v>0.67</v>
      </c>
      <c r="G189" s="49">
        <v>1.4</v>
      </c>
      <c r="H189" s="49">
        <f t="shared" si="21"/>
        <v>1.4</v>
      </c>
      <c r="I189" s="49">
        <v>1.05</v>
      </c>
      <c r="J189" s="49">
        <f t="shared" si="20"/>
        <v>2.0579999999999998</v>
      </c>
      <c r="K189" s="50">
        <f t="shared" si="16"/>
        <v>24552.95</v>
      </c>
    </row>
    <row r="190" spans="1:11" s="21" customFormat="1" ht="15.75">
      <c r="A190" s="58"/>
      <c r="B190" s="58"/>
      <c r="C190" s="58"/>
      <c r="D190" s="46">
        <v>4</v>
      </c>
      <c r="E190" s="47">
        <f t="shared" si="14"/>
        <v>17806.7</v>
      </c>
      <c r="F190" s="48">
        <v>0.67</v>
      </c>
      <c r="G190" s="49">
        <v>1.4</v>
      </c>
      <c r="H190" s="49">
        <f t="shared" si="21"/>
        <v>1.4</v>
      </c>
      <c r="I190" s="49">
        <v>1.02</v>
      </c>
      <c r="J190" s="49">
        <f t="shared" si="20"/>
        <v>1.9992000000000001</v>
      </c>
      <c r="K190" s="50">
        <f t="shared" si="16"/>
        <v>23851.43</v>
      </c>
    </row>
    <row r="191" spans="1:11" s="21" customFormat="1" ht="15.75">
      <c r="A191" s="51"/>
      <c r="B191" s="51"/>
      <c r="C191" s="51"/>
      <c r="D191" s="46">
        <v>5</v>
      </c>
      <c r="E191" s="47">
        <f t="shared" si="14"/>
        <v>17806.7</v>
      </c>
      <c r="F191" s="48">
        <v>0.67</v>
      </c>
      <c r="G191" s="49">
        <v>1.4</v>
      </c>
      <c r="H191" s="49">
        <f t="shared" si="21"/>
        <v>1.4</v>
      </c>
      <c r="I191" s="49">
        <v>1.02</v>
      </c>
      <c r="J191" s="49">
        <f t="shared" si="20"/>
        <v>1.9992000000000001</v>
      </c>
      <c r="K191" s="50">
        <f t="shared" si="16"/>
        <v>23851.43</v>
      </c>
    </row>
    <row r="192" spans="1:11">
      <c r="K192" s="26"/>
    </row>
    <row r="193" spans="1:11" ht="42" customHeight="1">
      <c r="A193" s="1" t="s">
        <v>102</v>
      </c>
      <c r="B193" s="30" t="s">
        <v>103</v>
      </c>
      <c r="C193" s="30"/>
      <c r="D193" s="30"/>
      <c r="E193" s="30"/>
      <c r="F193" s="30"/>
      <c r="G193" s="30"/>
      <c r="H193" s="30"/>
      <c r="I193" s="30"/>
      <c r="J193" s="30"/>
      <c r="K193" s="30"/>
    </row>
    <row r="194" spans="1:11">
      <c r="K194" s="26"/>
    </row>
    <row r="195" spans="1:11">
      <c r="K195" s="26"/>
    </row>
    <row r="196" spans="1:11">
      <c r="K196" s="26"/>
    </row>
    <row r="197" spans="1:11">
      <c r="K197" s="26"/>
    </row>
    <row r="198" spans="1:11">
      <c r="K198" s="26"/>
    </row>
    <row r="199" spans="1:11">
      <c r="K199" s="26"/>
    </row>
    <row r="200" spans="1:11">
      <c r="K200" s="26"/>
    </row>
    <row r="201" spans="1:11">
      <c r="K201" s="26"/>
    </row>
    <row r="202" spans="1:11">
      <c r="K202" s="26"/>
    </row>
    <row r="203" spans="1:11">
      <c r="K203" s="26"/>
    </row>
    <row r="204" spans="1:11">
      <c r="K204" s="26"/>
    </row>
    <row r="205" spans="1:11">
      <c r="K205" s="26"/>
    </row>
    <row r="206" spans="1:11">
      <c r="K206" s="26"/>
    </row>
    <row r="207" spans="1:11">
      <c r="K207" s="26"/>
    </row>
    <row r="208" spans="1:11">
      <c r="K208" s="26"/>
    </row>
    <row r="209" spans="11:11">
      <c r="K209" s="26"/>
    </row>
    <row r="210" spans="11:11">
      <c r="K210" s="26"/>
    </row>
    <row r="211" spans="11:11">
      <c r="K211" s="26"/>
    </row>
    <row r="212" spans="11:11">
      <c r="K212" s="26"/>
    </row>
    <row r="213" spans="11:11">
      <c r="K213" s="26"/>
    </row>
    <row r="214" spans="11:11">
      <c r="K214" s="26"/>
    </row>
    <row r="215" spans="11:11">
      <c r="K215" s="26"/>
    </row>
    <row r="216" spans="11:11">
      <c r="K216" s="26"/>
    </row>
    <row r="217" spans="11:11">
      <c r="K217" s="26"/>
    </row>
    <row r="218" spans="11:11">
      <c r="K218" s="26"/>
    </row>
    <row r="219" spans="11:11">
      <c r="K219" s="26"/>
    </row>
    <row r="220" spans="11:11">
      <c r="K220" s="26"/>
    </row>
    <row r="221" spans="11:11">
      <c r="K221" s="26"/>
    </row>
    <row r="222" spans="11:11">
      <c r="K222" s="26"/>
    </row>
    <row r="223" spans="11:11">
      <c r="K223" s="26"/>
    </row>
    <row r="224" spans="11:11">
      <c r="K224" s="26"/>
    </row>
    <row r="225" spans="11:11">
      <c r="K225" s="26"/>
    </row>
    <row r="226" spans="11:11">
      <c r="K226" s="26"/>
    </row>
    <row r="227" spans="11:11">
      <c r="K227" s="26"/>
    </row>
    <row r="228" spans="11:11">
      <c r="K228" s="26"/>
    </row>
    <row r="229" spans="11:11">
      <c r="K229" s="26"/>
    </row>
    <row r="230" spans="11:11">
      <c r="K230" s="26"/>
    </row>
    <row r="231" spans="11:11">
      <c r="K231" s="26"/>
    </row>
    <row r="232" spans="11:11">
      <c r="K232" s="26"/>
    </row>
    <row r="233" spans="11:11">
      <c r="K233" s="26"/>
    </row>
    <row r="234" spans="11:11">
      <c r="K234" s="26"/>
    </row>
    <row r="235" spans="11:11">
      <c r="K235" s="26"/>
    </row>
    <row r="236" spans="11:11">
      <c r="K236" s="26"/>
    </row>
    <row r="237" spans="11:11">
      <c r="K237" s="26"/>
    </row>
    <row r="238" spans="11:11">
      <c r="K238" s="26"/>
    </row>
    <row r="239" spans="11:11">
      <c r="K239" s="26"/>
    </row>
    <row r="240" spans="11:11">
      <c r="K240" s="26"/>
    </row>
    <row r="241" spans="11:11">
      <c r="K241" s="26"/>
    </row>
    <row r="242" spans="11:11">
      <c r="K242" s="26"/>
    </row>
    <row r="243" spans="11:11">
      <c r="K243" s="26"/>
    </row>
    <row r="244" spans="11:11">
      <c r="K244" s="26"/>
    </row>
    <row r="245" spans="11:11">
      <c r="K245" s="26"/>
    </row>
    <row r="246" spans="11:11">
      <c r="K246" s="26"/>
    </row>
    <row r="247" spans="11:11">
      <c r="K247" s="26"/>
    </row>
    <row r="248" spans="11:11">
      <c r="K248" s="26"/>
    </row>
    <row r="249" spans="11:11">
      <c r="K249" s="26"/>
    </row>
    <row r="250" spans="11:11">
      <c r="K250" s="26"/>
    </row>
    <row r="251" spans="11:11">
      <c r="K251" s="26"/>
    </row>
    <row r="252" spans="11:11">
      <c r="K252" s="26"/>
    </row>
    <row r="253" spans="11:11">
      <c r="K253" s="26"/>
    </row>
    <row r="254" spans="11:11">
      <c r="K254" s="26"/>
    </row>
    <row r="255" spans="11:11">
      <c r="K255" s="26"/>
    </row>
    <row r="256" spans="11:11">
      <c r="K256" s="26"/>
    </row>
    <row r="257" spans="11:11">
      <c r="K257" s="26"/>
    </row>
    <row r="258" spans="11:11">
      <c r="K258" s="26"/>
    </row>
    <row r="259" spans="11:11">
      <c r="K259" s="26"/>
    </row>
    <row r="260" spans="11:11">
      <c r="K260" s="26"/>
    </row>
    <row r="261" spans="11:11">
      <c r="K261" s="26"/>
    </row>
    <row r="262" spans="11:11">
      <c r="K262" s="26"/>
    </row>
    <row r="263" spans="11:11">
      <c r="K263" s="26"/>
    </row>
    <row r="264" spans="11:11">
      <c r="K264" s="26"/>
    </row>
    <row r="265" spans="11:11">
      <c r="K265" s="26"/>
    </row>
    <row r="266" spans="11:11">
      <c r="K266" s="26"/>
    </row>
    <row r="267" spans="11:11">
      <c r="K267" s="26"/>
    </row>
    <row r="268" spans="11:11">
      <c r="K268" s="26"/>
    </row>
    <row r="269" spans="11:11">
      <c r="K269" s="26"/>
    </row>
    <row r="270" spans="11:11">
      <c r="K270" s="26"/>
    </row>
    <row r="271" spans="11:11">
      <c r="K271" s="26"/>
    </row>
    <row r="272" spans="11:11">
      <c r="K272" s="26"/>
    </row>
    <row r="273" spans="11:11">
      <c r="K273" s="26"/>
    </row>
    <row r="274" spans="11:11">
      <c r="K274" s="26"/>
    </row>
    <row r="275" spans="11:11">
      <c r="K275" s="26"/>
    </row>
    <row r="276" spans="11:11">
      <c r="K276" s="26"/>
    </row>
    <row r="277" spans="11:11">
      <c r="K277" s="26"/>
    </row>
    <row r="278" spans="11:11">
      <c r="K278" s="26"/>
    </row>
    <row r="279" spans="11:11">
      <c r="K279" s="26"/>
    </row>
    <row r="280" spans="11:11">
      <c r="K280" s="26"/>
    </row>
    <row r="281" spans="11:11">
      <c r="K281" s="26"/>
    </row>
    <row r="282" spans="11:11">
      <c r="K282" s="26"/>
    </row>
    <row r="283" spans="11:11">
      <c r="K283" s="26"/>
    </row>
    <row r="284" spans="11:11">
      <c r="K284" s="26"/>
    </row>
    <row r="285" spans="11:11">
      <c r="K285" s="26"/>
    </row>
    <row r="286" spans="11:11">
      <c r="K286" s="26"/>
    </row>
    <row r="287" spans="11:11">
      <c r="K287" s="26"/>
    </row>
    <row r="288" spans="11:11">
      <c r="K288" s="26"/>
    </row>
    <row r="289" spans="11:11">
      <c r="K289" s="26"/>
    </row>
    <row r="290" spans="11:11">
      <c r="K290" s="26"/>
    </row>
    <row r="291" spans="11:11">
      <c r="K291" s="26"/>
    </row>
    <row r="292" spans="11:11">
      <c r="K292" s="26"/>
    </row>
    <row r="293" spans="11:11">
      <c r="K293" s="26"/>
    </row>
    <row r="294" spans="11:11">
      <c r="K294" s="26"/>
    </row>
    <row r="295" spans="11:11">
      <c r="K295" s="26"/>
    </row>
    <row r="296" spans="11:11">
      <c r="K296" s="26"/>
    </row>
    <row r="297" spans="11:11">
      <c r="K297" s="26"/>
    </row>
    <row r="298" spans="11:11">
      <c r="K298" s="26"/>
    </row>
    <row r="299" spans="11:11">
      <c r="K299" s="26"/>
    </row>
    <row r="300" spans="11:11">
      <c r="K300" s="26"/>
    </row>
    <row r="301" spans="11:11">
      <c r="K301" s="26"/>
    </row>
    <row r="302" spans="11:11">
      <c r="K302" s="26"/>
    </row>
    <row r="303" spans="11:11">
      <c r="K303" s="26"/>
    </row>
    <row r="304" spans="11:11">
      <c r="K304" s="26"/>
    </row>
    <row r="305" spans="11:11">
      <c r="K305" s="26"/>
    </row>
    <row r="306" spans="11:11">
      <c r="K306" s="26"/>
    </row>
    <row r="307" spans="11:11">
      <c r="K307" s="26"/>
    </row>
    <row r="308" spans="11:11">
      <c r="K308" s="26"/>
    </row>
    <row r="309" spans="11:11">
      <c r="K309" s="26"/>
    </row>
    <row r="310" spans="11:11">
      <c r="K310" s="26"/>
    </row>
    <row r="311" spans="11:11">
      <c r="K311" s="26"/>
    </row>
    <row r="312" spans="11:11">
      <c r="K312" s="26"/>
    </row>
    <row r="313" spans="11:11">
      <c r="K313" s="26"/>
    </row>
    <row r="314" spans="11:11">
      <c r="K314" s="26"/>
    </row>
    <row r="315" spans="11:11">
      <c r="K315" s="26"/>
    </row>
    <row r="316" spans="11:11">
      <c r="K316" s="26"/>
    </row>
    <row r="317" spans="11:11">
      <c r="K317" s="26"/>
    </row>
    <row r="318" spans="11:11">
      <c r="K318" s="26"/>
    </row>
    <row r="319" spans="11:11">
      <c r="K319" s="26"/>
    </row>
    <row r="320" spans="11:11">
      <c r="K320" s="26"/>
    </row>
    <row r="321" spans="11:11">
      <c r="K321" s="26"/>
    </row>
    <row r="322" spans="11:11">
      <c r="K322" s="26"/>
    </row>
    <row r="323" spans="11:11">
      <c r="K323" s="26"/>
    </row>
    <row r="324" spans="11:11">
      <c r="K324" s="26"/>
    </row>
    <row r="325" spans="11:11">
      <c r="K325" s="26"/>
    </row>
    <row r="326" spans="11:11">
      <c r="K326" s="26"/>
    </row>
    <row r="327" spans="11:11">
      <c r="K327" s="26"/>
    </row>
    <row r="328" spans="11:11">
      <c r="K328" s="26"/>
    </row>
    <row r="329" spans="11:11">
      <c r="K329" s="26"/>
    </row>
    <row r="330" spans="11:11">
      <c r="K330" s="26"/>
    </row>
    <row r="331" spans="11:11">
      <c r="K331" s="26"/>
    </row>
    <row r="332" spans="11:11">
      <c r="K332" s="26"/>
    </row>
    <row r="333" spans="11:11">
      <c r="K333" s="26"/>
    </row>
    <row r="334" spans="11:11">
      <c r="K334" s="26"/>
    </row>
    <row r="335" spans="11:11">
      <c r="K335" s="26"/>
    </row>
    <row r="336" spans="11:11">
      <c r="K336" s="26"/>
    </row>
    <row r="337" spans="11:11">
      <c r="K337" s="26"/>
    </row>
    <row r="338" spans="11:11">
      <c r="K338" s="26"/>
    </row>
    <row r="339" spans="11:11">
      <c r="K339" s="26"/>
    </row>
    <row r="340" spans="11:11">
      <c r="K340" s="26"/>
    </row>
    <row r="341" spans="11:11">
      <c r="K341" s="26"/>
    </row>
    <row r="342" spans="11:11">
      <c r="K342" s="26"/>
    </row>
    <row r="343" spans="11:11">
      <c r="K343" s="26"/>
    </row>
    <row r="344" spans="11:11">
      <c r="K344" s="26"/>
    </row>
    <row r="345" spans="11:11">
      <c r="K345" s="26"/>
    </row>
    <row r="346" spans="11:11">
      <c r="K346" s="26"/>
    </row>
    <row r="347" spans="11:11">
      <c r="K347" s="26"/>
    </row>
    <row r="348" spans="11:11">
      <c r="K348" s="26"/>
    </row>
    <row r="349" spans="11:11">
      <c r="K349" s="26"/>
    </row>
    <row r="350" spans="11:11">
      <c r="K350" s="26"/>
    </row>
    <row r="351" spans="11:11">
      <c r="K351" s="26"/>
    </row>
    <row r="352" spans="11:11">
      <c r="K352" s="26"/>
    </row>
    <row r="353" spans="11:11">
      <c r="K353" s="26"/>
    </row>
    <row r="354" spans="11:11">
      <c r="K354" s="26"/>
    </row>
    <row r="355" spans="11:11">
      <c r="K355" s="26"/>
    </row>
    <row r="356" spans="11:11">
      <c r="K356" s="26"/>
    </row>
    <row r="357" spans="11:11">
      <c r="K357" s="26"/>
    </row>
    <row r="358" spans="11:11">
      <c r="K358" s="26"/>
    </row>
    <row r="359" spans="11:11">
      <c r="K359" s="26"/>
    </row>
    <row r="360" spans="11:11">
      <c r="K360" s="26"/>
    </row>
    <row r="361" spans="11:11">
      <c r="K361" s="26"/>
    </row>
    <row r="362" spans="11:11">
      <c r="K362" s="26"/>
    </row>
    <row r="363" spans="11:11">
      <c r="K363" s="26"/>
    </row>
    <row r="364" spans="11:11">
      <c r="K364" s="26"/>
    </row>
    <row r="365" spans="11:11">
      <c r="K365" s="26"/>
    </row>
    <row r="366" spans="11:11">
      <c r="K366" s="26"/>
    </row>
    <row r="367" spans="11:11">
      <c r="K367" s="26"/>
    </row>
    <row r="368" spans="11:11">
      <c r="K368" s="26"/>
    </row>
    <row r="369" spans="11:11">
      <c r="K369" s="26"/>
    </row>
    <row r="370" spans="11:11">
      <c r="K370" s="26"/>
    </row>
    <row r="371" spans="11:11">
      <c r="K371" s="26"/>
    </row>
    <row r="372" spans="11:11">
      <c r="K372" s="26"/>
    </row>
    <row r="373" spans="11:11">
      <c r="K373" s="26"/>
    </row>
    <row r="374" spans="11:11">
      <c r="K374" s="26"/>
    </row>
    <row r="375" spans="11:11">
      <c r="K375" s="26"/>
    </row>
    <row r="376" spans="11:11">
      <c r="K376" s="26"/>
    </row>
    <row r="377" spans="11:11">
      <c r="K377" s="26"/>
    </row>
    <row r="378" spans="11:11">
      <c r="K378" s="26"/>
    </row>
    <row r="379" spans="11:11">
      <c r="K379" s="26"/>
    </row>
    <row r="380" spans="11:11">
      <c r="K380" s="26"/>
    </row>
    <row r="381" spans="11:11">
      <c r="K381" s="26"/>
    </row>
    <row r="382" spans="11:11">
      <c r="K382" s="26"/>
    </row>
    <row r="383" spans="11:11">
      <c r="K383" s="26"/>
    </row>
    <row r="384" spans="11:11">
      <c r="K384" s="26"/>
    </row>
    <row r="385" spans="11:11">
      <c r="K385" s="26"/>
    </row>
    <row r="386" spans="11:11">
      <c r="K386" s="26"/>
    </row>
    <row r="387" spans="11:11">
      <c r="K387" s="26"/>
    </row>
    <row r="388" spans="11:11">
      <c r="K388" s="26"/>
    </row>
    <row r="389" spans="11:11">
      <c r="K389" s="26"/>
    </row>
    <row r="390" spans="11:11">
      <c r="K390" s="26"/>
    </row>
    <row r="391" spans="11:11">
      <c r="K391" s="26"/>
    </row>
    <row r="392" spans="11:11">
      <c r="K392" s="26"/>
    </row>
    <row r="393" spans="11:11">
      <c r="K393" s="26"/>
    </row>
    <row r="394" spans="11:11">
      <c r="K394" s="26"/>
    </row>
    <row r="395" spans="11:11">
      <c r="K395" s="26"/>
    </row>
    <row r="396" spans="11:11">
      <c r="K396" s="26"/>
    </row>
    <row r="397" spans="11:11">
      <c r="K397" s="26"/>
    </row>
    <row r="398" spans="11:11">
      <c r="K398" s="26"/>
    </row>
    <row r="399" spans="11:11">
      <c r="K399" s="26"/>
    </row>
    <row r="400" spans="11:11">
      <c r="K400" s="26"/>
    </row>
    <row r="401" spans="11:11">
      <c r="K401" s="26"/>
    </row>
    <row r="402" spans="11:11">
      <c r="K402" s="26"/>
    </row>
    <row r="403" spans="11:11">
      <c r="K403" s="26"/>
    </row>
    <row r="404" spans="11:11">
      <c r="K404" s="26"/>
    </row>
    <row r="405" spans="11:11">
      <c r="K405" s="26"/>
    </row>
    <row r="406" spans="11:11">
      <c r="K406" s="26"/>
    </row>
    <row r="407" spans="11:11">
      <c r="K407" s="26"/>
    </row>
    <row r="408" spans="11:11">
      <c r="K408" s="26"/>
    </row>
    <row r="409" spans="11:11">
      <c r="K409" s="26"/>
    </row>
    <row r="410" spans="11:11">
      <c r="K410" s="26"/>
    </row>
    <row r="411" spans="11:11">
      <c r="K411" s="26"/>
    </row>
    <row r="412" spans="11:11">
      <c r="K412" s="26"/>
    </row>
    <row r="413" spans="11:11">
      <c r="K413" s="26"/>
    </row>
    <row r="414" spans="11:11">
      <c r="K414" s="26"/>
    </row>
    <row r="415" spans="11:11">
      <c r="K415" s="26"/>
    </row>
    <row r="416" spans="11:11">
      <c r="K416" s="26"/>
    </row>
    <row r="417" spans="11:11">
      <c r="K417" s="26"/>
    </row>
    <row r="418" spans="11:11">
      <c r="K418" s="26"/>
    </row>
    <row r="419" spans="11:11">
      <c r="K419" s="26"/>
    </row>
    <row r="420" spans="11:11">
      <c r="K420" s="26"/>
    </row>
    <row r="421" spans="11:11">
      <c r="K421" s="26"/>
    </row>
    <row r="422" spans="11:11">
      <c r="K422" s="26"/>
    </row>
    <row r="423" spans="11:11">
      <c r="K423" s="26"/>
    </row>
    <row r="424" spans="11:11">
      <c r="K424" s="26"/>
    </row>
    <row r="425" spans="11:11">
      <c r="K425" s="26"/>
    </row>
    <row r="426" spans="11:11">
      <c r="K426" s="26"/>
    </row>
    <row r="427" spans="11:11">
      <c r="K427" s="26"/>
    </row>
    <row r="428" spans="11:11">
      <c r="K428" s="26"/>
    </row>
    <row r="429" spans="11:11">
      <c r="K429" s="26"/>
    </row>
    <row r="430" spans="11:11">
      <c r="K430" s="26"/>
    </row>
    <row r="431" spans="11:11">
      <c r="K431" s="26"/>
    </row>
    <row r="432" spans="11:11">
      <c r="K432" s="26"/>
    </row>
    <row r="433" spans="11:11">
      <c r="K433" s="26"/>
    </row>
    <row r="434" spans="11:11">
      <c r="K434" s="26"/>
    </row>
    <row r="435" spans="11:11">
      <c r="K435" s="26"/>
    </row>
    <row r="436" spans="11:11">
      <c r="K436" s="26"/>
    </row>
    <row r="437" spans="11:11">
      <c r="K437" s="26"/>
    </row>
    <row r="438" spans="11:11">
      <c r="K438" s="26"/>
    </row>
    <row r="439" spans="11:11">
      <c r="K439" s="26"/>
    </row>
    <row r="440" spans="11:11">
      <c r="K440" s="26"/>
    </row>
    <row r="441" spans="11:11">
      <c r="K441" s="26"/>
    </row>
    <row r="442" spans="11:11">
      <c r="K442" s="26"/>
    </row>
    <row r="443" spans="11:11">
      <c r="K443" s="26"/>
    </row>
    <row r="444" spans="11:11">
      <c r="K444" s="26"/>
    </row>
    <row r="445" spans="11:11">
      <c r="K445" s="26"/>
    </row>
    <row r="446" spans="11:11">
      <c r="K446" s="26"/>
    </row>
    <row r="447" spans="11:11">
      <c r="K447" s="26"/>
    </row>
    <row r="448" spans="11:11">
      <c r="K448" s="26"/>
    </row>
    <row r="449" spans="11:11">
      <c r="K449" s="26"/>
    </row>
    <row r="450" spans="11:11">
      <c r="K450" s="26"/>
    </row>
    <row r="451" spans="11:11">
      <c r="K451" s="26"/>
    </row>
    <row r="452" spans="11:11">
      <c r="K452" s="26"/>
    </row>
    <row r="453" spans="11:11">
      <c r="K453" s="26"/>
    </row>
    <row r="454" spans="11:11">
      <c r="K454" s="26"/>
    </row>
    <row r="455" spans="11:11">
      <c r="K455" s="26"/>
    </row>
    <row r="456" spans="11:11">
      <c r="K456" s="26"/>
    </row>
    <row r="457" spans="11:11">
      <c r="K457" s="26"/>
    </row>
    <row r="458" spans="11:11">
      <c r="K458" s="26"/>
    </row>
    <row r="459" spans="11:11">
      <c r="K459" s="26"/>
    </row>
    <row r="460" spans="11:11">
      <c r="K460" s="26"/>
    </row>
    <row r="461" spans="11:11">
      <c r="K461" s="26"/>
    </row>
    <row r="462" spans="11:11">
      <c r="K462" s="26"/>
    </row>
    <row r="463" spans="11:11">
      <c r="K463" s="26"/>
    </row>
    <row r="464" spans="11:11">
      <c r="K464" s="26"/>
    </row>
    <row r="465" spans="11:11">
      <c r="K465" s="26"/>
    </row>
    <row r="466" spans="11:11">
      <c r="K466" s="26"/>
    </row>
    <row r="467" spans="11:11">
      <c r="K467" s="26"/>
    </row>
    <row r="468" spans="11:11">
      <c r="K468" s="26"/>
    </row>
    <row r="469" spans="11:11">
      <c r="K469" s="26"/>
    </row>
    <row r="470" spans="11:11">
      <c r="K470" s="26"/>
    </row>
    <row r="471" spans="11:11">
      <c r="K471" s="26"/>
    </row>
    <row r="472" spans="11:11">
      <c r="K472" s="26"/>
    </row>
    <row r="473" spans="11:11">
      <c r="K473" s="26"/>
    </row>
    <row r="474" spans="11:11">
      <c r="K474" s="26"/>
    </row>
    <row r="475" spans="11:11">
      <c r="K475" s="26"/>
    </row>
    <row r="476" spans="11:11">
      <c r="K476" s="26"/>
    </row>
    <row r="477" spans="11:11">
      <c r="K477" s="26"/>
    </row>
    <row r="478" spans="11:11">
      <c r="K478" s="26"/>
    </row>
    <row r="479" spans="11:11">
      <c r="K479" s="26"/>
    </row>
    <row r="480" spans="11:11">
      <c r="K480" s="26"/>
    </row>
    <row r="481" spans="11:11">
      <c r="K481" s="26"/>
    </row>
    <row r="482" spans="11:11">
      <c r="K482" s="26"/>
    </row>
    <row r="483" spans="11:11">
      <c r="K483" s="26"/>
    </row>
    <row r="484" spans="11:11">
      <c r="K484" s="26"/>
    </row>
    <row r="485" spans="11:11">
      <c r="K485" s="26"/>
    </row>
    <row r="486" spans="11:11">
      <c r="K486" s="26"/>
    </row>
    <row r="487" spans="11:11">
      <c r="K487" s="26"/>
    </row>
    <row r="488" spans="11:11">
      <c r="K488" s="26"/>
    </row>
    <row r="489" spans="11:11">
      <c r="K489" s="26"/>
    </row>
    <row r="490" spans="11:11">
      <c r="K490" s="26"/>
    </row>
    <row r="491" spans="11:11">
      <c r="K491" s="26"/>
    </row>
    <row r="492" spans="11:11">
      <c r="K492" s="26"/>
    </row>
    <row r="493" spans="11:11">
      <c r="K493" s="26"/>
    </row>
    <row r="494" spans="11:11">
      <c r="K494" s="26"/>
    </row>
    <row r="495" spans="11:11">
      <c r="K495" s="26"/>
    </row>
    <row r="496" spans="11:11">
      <c r="K496" s="26"/>
    </row>
    <row r="497" spans="11:11">
      <c r="K497" s="26"/>
    </row>
    <row r="498" spans="11:11">
      <c r="K498" s="26"/>
    </row>
    <row r="499" spans="11:11">
      <c r="K499" s="26"/>
    </row>
    <row r="500" spans="11:11">
      <c r="K500" s="26"/>
    </row>
    <row r="501" spans="11:11">
      <c r="K501" s="26"/>
    </row>
    <row r="502" spans="11:11">
      <c r="K502" s="26"/>
    </row>
    <row r="503" spans="11:11">
      <c r="K503" s="26"/>
    </row>
    <row r="504" spans="11:11">
      <c r="K504" s="26"/>
    </row>
    <row r="505" spans="11:11">
      <c r="K505" s="26"/>
    </row>
    <row r="506" spans="11:11">
      <c r="K506" s="26"/>
    </row>
    <row r="507" spans="11:11">
      <c r="K507" s="26"/>
    </row>
    <row r="508" spans="11:11">
      <c r="K508" s="26"/>
    </row>
    <row r="509" spans="11:11">
      <c r="K509" s="26"/>
    </row>
    <row r="510" spans="11:11">
      <c r="K510" s="26"/>
    </row>
    <row r="511" spans="11:11">
      <c r="K511" s="26"/>
    </row>
    <row r="512" spans="11:11">
      <c r="K512" s="26"/>
    </row>
    <row r="513" spans="11:11">
      <c r="K513" s="26"/>
    </row>
    <row r="514" spans="11:11">
      <c r="K514" s="26"/>
    </row>
    <row r="515" spans="11:11">
      <c r="K515" s="26"/>
    </row>
    <row r="516" spans="11:11">
      <c r="K516" s="26"/>
    </row>
    <row r="517" spans="11:11">
      <c r="K517" s="26"/>
    </row>
    <row r="518" spans="11:11">
      <c r="K518" s="26"/>
    </row>
    <row r="519" spans="11:11">
      <c r="K519" s="26"/>
    </row>
    <row r="520" spans="11:11">
      <c r="K520" s="26"/>
    </row>
    <row r="521" spans="11:11">
      <c r="K521" s="26"/>
    </row>
    <row r="522" spans="11:11">
      <c r="K522" s="26"/>
    </row>
    <row r="523" spans="11:11">
      <c r="K523" s="26"/>
    </row>
    <row r="524" spans="11:11">
      <c r="K524" s="26"/>
    </row>
    <row r="525" spans="11:11">
      <c r="K525" s="26"/>
    </row>
    <row r="526" spans="11:11">
      <c r="K526" s="26"/>
    </row>
    <row r="527" spans="11:11">
      <c r="K527" s="26"/>
    </row>
    <row r="528" spans="11:11">
      <c r="K528" s="26"/>
    </row>
    <row r="529" spans="11:11">
      <c r="K529" s="26"/>
    </row>
    <row r="530" spans="11:11">
      <c r="K530" s="26"/>
    </row>
    <row r="531" spans="11:11">
      <c r="K531" s="26"/>
    </row>
    <row r="532" spans="11:11">
      <c r="K532" s="26"/>
    </row>
    <row r="533" spans="11:11">
      <c r="K533" s="26"/>
    </row>
    <row r="534" spans="11:11">
      <c r="K534" s="26"/>
    </row>
    <row r="535" spans="11:11">
      <c r="K535" s="26"/>
    </row>
    <row r="536" spans="11:11">
      <c r="K536" s="26"/>
    </row>
    <row r="537" spans="11:11">
      <c r="K537" s="26"/>
    </row>
    <row r="538" spans="11:11">
      <c r="K538" s="26"/>
    </row>
    <row r="539" spans="11:11">
      <c r="K539" s="26"/>
    </row>
    <row r="540" spans="11:11">
      <c r="K540" s="26"/>
    </row>
    <row r="541" spans="11:11">
      <c r="K541" s="26"/>
    </row>
    <row r="542" spans="11:11">
      <c r="K542" s="26"/>
    </row>
    <row r="543" spans="11:11">
      <c r="K543" s="26"/>
    </row>
    <row r="544" spans="11:11">
      <c r="K544" s="26"/>
    </row>
    <row r="545" spans="11:11">
      <c r="K545" s="26"/>
    </row>
    <row r="546" spans="11:11">
      <c r="K546" s="26"/>
    </row>
    <row r="547" spans="11:11">
      <c r="K547" s="26"/>
    </row>
    <row r="548" spans="11:11">
      <c r="K548" s="26"/>
    </row>
    <row r="549" spans="11:11">
      <c r="K549" s="26"/>
    </row>
    <row r="550" spans="11:11">
      <c r="K550" s="26"/>
    </row>
    <row r="551" spans="11:11">
      <c r="K551" s="26"/>
    </row>
    <row r="552" spans="11:11">
      <c r="K552" s="26"/>
    </row>
    <row r="553" spans="11:11">
      <c r="K553" s="26"/>
    </row>
    <row r="554" spans="11:11">
      <c r="K554" s="26"/>
    </row>
    <row r="555" spans="11:11">
      <c r="K555" s="26"/>
    </row>
    <row r="556" spans="11:11">
      <c r="K556" s="26"/>
    </row>
    <row r="557" spans="11:11">
      <c r="K557" s="26"/>
    </row>
    <row r="558" spans="11:11">
      <c r="K558" s="26"/>
    </row>
    <row r="559" spans="11:11">
      <c r="K559" s="26"/>
    </row>
    <row r="560" spans="11:11">
      <c r="K560" s="26"/>
    </row>
    <row r="561" spans="11:11">
      <c r="K561" s="26"/>
    </row>
    <row r="562" spans="11:11">
      <c r="K562" s="26"/>
    </row>
    <row r="563" spans="11:11">
      <c r="K563" s="26"/>
    </row>
    <row r="564" spans="11:11">
      <c r="K564" s="26"/>
    </row>
    <row r="565" spans="11:11">
      <c r="K565" s="26"/>
    </row>
    <row r="566" spans="11:11">
      <c r="K566" s="26"/>
    </row>
    <row r="567" spans="11:11">
      <c r="K567" s="26"/>
    </row>
    <row r="568" spans="11:11">
      <c r="K568" s="26"/>
    </row>
    <row r="569" spans="11:11">
      <c r="K569" s="26"/>
    </row>
    <row r="570" spans="11:11">
      <c r="K570" s="26"/>
    </row>
    <row r="571" spans="11:11">
      <c r="K571" s="26"/>
    </row>
    <row r="572" spans="11:11">
      <c r="K572" s="26"/>
    </row>
    <row r="573" spans="11:11">
      <c r="K573" s="26"/>
    </row>
    <row r="574" spans="11:11">
      <c r="K574" s="26"/>
    </row>
    <row r="575" spans="11:11">
      <c r="K575" s="26"/>
    </row>
    <row r="576" spans="11:11">
      <c r="K576" s="26"/>
    </row>
    <row r="577" spans="11:11">
      <c r="K577" s="26"/>
    </row>
    <row r="578" spans="11:11">
      <c r="K578" s="26"/>
    </row>
    <row r="579" spans="11:11">
      <c r="K579" s="26"/>
    </row>
    <row r="580" spans="11:11">
      <c r="K580" s="26"/>
    </row>
    <row r="581" spans="11:11">
      <c r="K581" s="26"/>
    </row>
    <row r="582" spans="11:11">
      <c r="K582" s="26"/>
    </row>
    <row r="583" spans="11:11">
      <c r="K583" s="26"/>
    </row>
    <row r="584" spans="11:11">
      <c r="K584" s="26"/>
    </row>
    <row r="585" spans="11:11">
      <c r="K585" s="26"/>
    </row>
    <row r="586" spans="11:11">
      <c r="K586" s="26"/>
    </row>
    <row r="587" spans="11:11">
      <c r="K587" s="26"/>
    </row>
    <row r="588" spans="11:11">
      <c r="K588" s="26"/>
    </row>
    <row r="589" spans="11:11">
      <c r="K589" s="26"/>
    </row>
    <row r="590" spans="11:11">
      <c r="K590" s="26"/>
    </row>
    <row r="591" spans="11:11">
      <c r="K591" s="26"/>
    </row>
    <row r="592" spans="11:11">
      <c r="K592" s="26"/>
    </row>
    <row r="593" spans="11:11">
      <c r="K593" s="26"/>
    </row>
    <row r="594" spans="11:11">
      <c r="K594" s="26"/>
    </row>
    <row r="595" spans="11:11">
      <c r="K595" s="26"/>
    </row>
    <row r="596" spans="11:11">
      <c r="K596" s="26"/>
    </row>
    <row r="597" spans="11:11">
      <c r="K597" s="26"/>
    </row>
    <row r="598" spans="11:11">
      <c r="K598" s="26"/>
    </row>
    <row r="599" spans="11:11">
      <c r="K599" s="26"/>
    </row>
    <row r="600" spans="11:11">
      <c r="K600" s="26"/>
    </row>
    <row r="601" spans="11:11">
      <c r="K601" s="26"/>
    </row>
    <row r="602" spans="11:11">
      <c r="K602" s="26"/>
    </row>
    <row r="603" spans="11:11">
      <c r="K603" s="26"/>
    </row>
    <row r="604" spans="11:11">
      <c r="K604" s="26"/>
    </row>
    <row r="605" spans="11:11">
      <c r="K605" s="26"/>
    </row>
    <row r="606" spans="11:11">
      <c r="K606" s="26"/>
    </row>
    <row r="607" spans="11:11">
      <c r="K607" s="26"/>
    </row>
    <row r="608" spans="11:11">
      <c r="K608" s="26"/>
    </row>
    <row r="609" spans="11:11">
      <c r="K609" s="26"/>
    </row>
    <row r="610" spans="11:11">
      <c r="K610" s="26"/>
    </row>
    <row r="611" spans="11:11">
      <c r="K611" s="26"/>
    </row>
    <row r="612" spans="11:11">
      <c r="K612" s="26"/>
    </row>
    <row r="613" spans="11:11">
      <c r="K613" s="26"/>
    </row>
    <row r="614" spans="11:11">
      <c r="K614" s="26"/>
    </row>
    <row r="615" spans="11:11">
      <c r="K615" s="26"/>
    </row>
    <row r="616" spans="11:11">
      <c r="K616" s="26"/>
    </row>
    <row r="617" spans="11:11">
      <c r="K617" s="26"/>
    </row>
    <row r="618" spans="11:11">
      <c r="K618" s="26"/>
    </row>
    <row r="619" spans="11:11">
      <c r="K619" s="26"/>
    </row>
    <row r="620" spans="11:11">
      <c r="K620" s="26"/>
    </row>
    <row r="621" spans="11:11">
      <c r="K621" s="26"/>
    </row>
    <row r="622" spans="11:11">
      <c r="K622" s="26"/>
    </row>
    <row r="623" spans="11:11">
      <c r="K623" s="26"/>
    </row>
    <row r="624" spans="11:11">
      <c r="K624" s="26"/>
    </row>
    <row r="625" spans="11:11">
      <c r="K625" s="26"/>
    </row>
    <row r="626" spans="11:11">
      <c r="K626" s="26"/>
    </row>
    <row r="627" spans="11:11">
      <c r="K627" s="26"/>
    </row>
    <row r="628" spans="11:11">
      <c r="K628" s="26"/>
    </row>
    <row r="629" spans="11:11">
      <c r="K629" s="26"/>
    </row>
    <row r="630" spans="11:11">
      <c r="K630" s="26"/>
    </row>
    <row r="631" spans="11:11">
      <c r="K631" s="26"/>
    </row>
    <row r="632" spans="11:11">
      <c r="K632" s="26"/>
    </row>
    <row r="633" spans="11:11">
      <c r="K633" s="26"/>
    </row>
    <row r="634" spans="11:11">
      <c r="K634" s="26"/>
    </row>
    <row r="635" spans="11:11">
      <c r="K635" s="26"/>
    </row>
    <row r="636" spans="11:11">
      <c r="K636" s="26"/>
    </row>
    <row r="637" spans="11:11">
      <c r="K637" s="26"/>
    </row>
    <row r="638" spans="11:11">
      <c r="K638" s="26"/>
    </row>
    <row r="639" spans="11:11">
      <c r="K639" s="26"/>
    </row>
    <row r="640" spans="11:11">
      <c r="K640" s="26"/>
    </row>
    <row r="641" spans="11:11">
      <c r="K641" s="26"/>
    </row>
    <row r="642" spans="11:11">
      <c r="K642" s="26"/>
    </row>
    <row r="643" spans="11:11">
      <c r="K643" s="26"/>
    </row>
    <row r="644" spans="11:11">
      <c r="K644" s="26"/>
    </row>
    <row r="645" spans="11:11">
      <c r="K645" s="26"/>
    </row>
    <row r="646" spans="11:11">
      <c r="K646" s="26"/>
    </row>
    <row r="647" spans="11:11">
      <c r="K647" s="26"/>
    </row>
    <row r="648" spans="11:11">
      <c r="K648" s="26"/>
    </row>
    <row r="649" spans="11:11">
      <c r="K649" s="26"/>
    </row>
    <row r="650" spans="11:11">
      <c r="K650" s="26"/>
    </row>
    <row r="651" spans="11:11">
      <c r="K651" s="26"/>
    </row>
    <row r="652" spans="11:11">
      <c r="K652" s="26"/>
    </row>
    <row r="653" spans="11:11">
      <c r="K653" s="26"/>
    </row>
    <row r="654" spans="11:11">
      <c r="K654" s="26"/>
    </row>
    <row r="655" spans="11:11">
      <c r="K655" s="26"/>
    </row>
    <row r="656" spans="11:11">
      <c r="K656" s="26"/>
    </row>
    <row r="657" spans="11:11">
      <c r="K657" s="26"/>
    </row>
    <row r="658" spans="11:11">
      <c r="K658" s="26"/>
    </row>
    <row r="659" spans="11:11">
      <c r="K659" s="26"/>
    </row>
    <row r="660" spans="11:11">
      <c r="K660" s="26"/>
    </row>
    <row r="661" spans="11:11">
      <c r="K661" s="26"/>
    </row>
    <row r="662" spans="11:11">
      <c r="K662" s="26"/>
    </row>
    <row r="663" spans="11:11">
      <c r="K663" s="26"/>
    </row>
    <row r="664" spans="11:11">
      <c r="K664" s="26"/>
    </row>
    <row r="665" spans="11:11">
      <c r="K665" s="26"/>
    </row>
    <row r="666" spans="11:11">
      <c r="K666" s="26"/>
    </row>
    <row r="667" spans="11:11">
      <c r="K667" s="26"/>
    </row>
    <row r="668" spans="11:11">
      <c r="K668" s="26"/>
    </row>
    <row r="669" spans="11:11">
      <c r="K669" s="26"/>
    </row>
    <row r="670" spans="11:11">
      <c r="K670" s="26"/>
    </row>
    <row r="671" spans="11:11">
      <c r="K671" s="26"/>
    </row>
    <row r="672" spans="11:11">
      <c r="K672" s="26"/>
    </row>
    <row r="673" spans="11:11">
      <c r="K673" s="26"/>
    </row>
    <row r="674" spans="11:11">
      <c r="K674" s="26"/>
    </row>
    <row r="675" spans="11:11">
      <c r="K675" s="26"/>
    </row>
    <row r="676" spans="11:11">
      <c r="K676" s="26"/>
    </row>
    <row r="677" spans="11:11">
      <c r="K677" s="26"/>
    </row>
    <row r="678" spans="11:11">
      <c r="K678" s="26"/>
    </row>
    <row r="679" spans="11:11">
      <c r="K679" s="26"/>
    </row>
    <row r="680" spans="11:11">
      <c r="K680" s="26"/>
    </row>
    <row r="681" spans="11:11">
      <c r="K681" s="26"/>
    </row>
    <row r="682" spans="11:11">
      <c r="K682" s="26"/>
    </row>
    <row r="683" spans="11:11">
      <c r="K683" s="26"/>
    </row>
    <row r="684" spans="11:11">
      <c r="K684" s="26"/>
    </row>
    <row r="685" spans="11:11">
      <c r="K685" s="26"/>
    </row>
    <row r="686" spans="11:11">
      <c r="K686" s="26"/>
    </row>
    <row r="687" spans="11:11">
      <c r="K687" s="26"/>
    </row>
    <row r="688" spans="11:11">
      <c r="K688" s="26"/>
    </row>
    <row r="689" spans="11:11">
      <c r="K689" s="26"/>
    </row>
    <row r="690" spans="11:11">
      <c r="K690" s="26"/>
    </row>
    <row r="691" spans="11:11">
      <c r="K691" s="26"/>
    </row>
    <row r="692" spans="11:11">
      <c r="K692" s="26"/>
    </row>
    <row r="693" spans="11:11">
      <c r="K693" s="26"/>
    </row>
    <row r="694" spans="11:11">
      <c r="K694" s="26"/>
    </row>
    <row r="695" spans="11:11">
      <c r="K695" s="26"/>
    </row>
    <row r="696" spans="11:11">
      <c r="K696" s="26"/>
    </row>
    <row r="697" spans="11:11">
      <c r="K697" s="26"/>
    </row>
    <row r="698" spans="11:11">
      <c r="K698" s="26"/>
    </row>
    <row r="699" spans="11:11">
      <c r="K699" s="26"/>
    </row>
    <row r="700" spans="11:11">
      <c r="K700" s="26"/>
    </row>
    <row r="701" spans="11:11">
      <c r="K701" s="26"/>
    </row>
    <row r="702" spans="11:11">
      <c r="K702" s="26"/>
    </row>
    <row r="703" spans="11:11">
      <c r="K703" s="26"/>
    </row>
    <row r="704" spans="11:11">
      <c r="K704" s="26"/>
    </row>
    <row r="705" spans="11:11">
      <c r="K705" s="26"/>
    </row>
    <row r="706" spans="11:11">
      <c r="K706" s="26"/>
    </row>
    <row r="707" spans="11:11">
      <c r="K707" s="26"/>
    </row>
    <row r="708" spans="11:11">
      <c r="K708" s="26"/>
    </row>
    <row r="709" spans="11:11">
      <c r="K709" s="26"/>
    </row>
    <row r="710" spans="11:11">
      <c r="K710" s="26"/>
    </row>
    <row r="711" spans="11:11">
      <c r="K711" s="26"/>
    </row>
    <row r="712" spans="11:11">
      <c r="K712" s="26"/>
    </row>
    <row r="713" spans="11:11">
      <c r="K713" s="26"/>
    </row>
    <row r="714" spans="11:11">
      <c r="K714" s="26"/>
    </row>
    <row r="715" spans="11:11">
      <c r="K715" s="26"/>
    </row>
    <row r="716" spans="11:11">
      <c r="K716" s="26"/>
    </row>
    <row r="717" spans="11:11">
      <c r="K717" s="26"/>
    </row>
    <row r="718" spans="11:11">
      <c r="K718" s="26"/>
    </row>
    <row r="719" spans="11:11">
      <c r="K719" s="26"/>
    </row>
    <row r="720" spans="11:11">
      <c r="K720" s="26"/>
    </row>
    <row r="721" spans="11:11">
      <c r="K721" s="26"/>
    </row>
    <row r="722" spans="11:11">
      <c r="K722" s="26"/>
    </row>
    <row r="723" spans="11:11">
      <c r="K723" s="26"/>
    </row>
    <row r="724" spans="11:11">
      <c r="K724" s="26"/>
    </row>
    <row r="725" spans="11:11">
      <c r="K725" s="26"/>
    </row>
    <row r="726" spans="11:11">
      <c r="K726" s="26"/>
    </row>
    <row r="727" spans="11:11">
      <c r="K727" s="26"/>
    </row>
    <row r="728" spans="11:11">
      <c r="K728" s="26"/>
    </row>
  </sheetData>
  <mergeCells count="127">
    <mergeCell ref="H1:K1"/>
    <mergeCell ref="H2:K2"/>
    <mergeCell ref="A5:K5"/>
    <mergeCell ref="A9:A15"/>
    <mergeCell ref="B9:B15"/>
    <mergeCell ref="C9:C15"/>
    <mergeCell ref="A21:A23"/>
    <mergeCell ref="B21:B23"/>
    <mergeCell ref="C21:C23"/>
    <mergeCell ref="A24:A25"/>
    <mergeCell ref="B24:B25"/>
    <mergeCell ref="C24:C25"/>
    <mergeCell ref="A16:A17"/>
    <mergeCell ref="B16:B17"/>
    <mergeCell ref="C16:C17"/>
    <mergeCell ref="A18:A20"/>
    <mergeCell ref="B18:B20"/>
    <mergeCell ref="C18:C20"/>
    <mergeCell ref="A37:A39"/>
    <mergeCell ref="B37:B39"/>
    <mergeCell ref="C37:C39"/>
    <mergeCell ref="A44:A46"/>
    <mergeCell ref="B44:B46"/>
    <mergeCell ref="C44:C46"/>
    <mergeCell ref="A27:A30"/>
    <mergeCell ref="B27:B30"/>
    <mergeCell ref="C27:C30"/>
    <mergeCell ref="A31:A33"/>
    <mergeCell ref="B31:B33"/>
    <mergeCell ref="C31:C33"/>
    <mergeCell ref="A60:A61"/>
    <mergeCell ref="B60:B61"/>
    <mergeCell ref="C60:C61"/>
    <mergeCell ref="A62:A65"/>
    <mergeCell ref="B62:B65"/>
    <mergeCell ref="C62:C65"/>
    <mergeCell ref="A47:A49"/>
    <mergeCell ref="B47:B49"/>
    <mergeCell ref="C47:C49"/>
    <mergeCell ref="A51:A53"/>
    <mergeCell ref="B51:B53"/>
    <mergeCell ref="C51:C53"/>
    <mergeCell ref="A78:A81"/>
    <mergeCell ref="B78:B81"/>
    <mergeCell ref="C78:C81"/>
    <mergeCell ref="A82:A84"/>
    <mergeCell ref="B82:B84"/>
    <mergeCell ref="C82:C84"/>
    <mergeCell ref="A67:A70"/>
    <mergeCell ref="B67:B70"/>
    <mergeCell ref="C67:C70"/>
    <mergeCell ref="A72:A77"/>
    <mergeCell ref="B72:B77"/>
    <mergeCell ref="C72:C77"/>
    <mergeCell ref="A93:A95"/>
    <mergeCell ref="B93:B95"/>
    <mergeCell ref="C93:C95"/>
    <mergeCell ref="A96:A99"/>
    <mergeCell ref="B96:B99"/>
    <mergeCell ref="C96:C99"/>
    <mergeCell ref="A85:A87"/>
    <mergeCell ref="B85:B87"/>
    <mergeCell ref="C85:C87"/>
    <mergeCell ref="A88:A90"/>
    <mergeCell ref="B88:B90"/>
    <mergeCell ref="C88:C90"/>
    <mergeCell ref="A110:A113"/>
    <mergeCell ref="B110:B113"/>
    <mergeCell ref="C110:C113"/>
    <mergeCell ref="A114:A118"/>
    <mergeCell ref="B114:B118"/>
    <mergeCell ref="C114:C118"/>
    <mergeCell ref="A101:A103"/>
    <mergeCell ref="B101:B103"/>
    <mergeCell ref="C101:C103"/>
    <mergeCell ref="A105:A109"/>
    <mergeCell ref="B105:B109"/>
    <mergeCell ref="C105:C109"/>
    <mergeCell ref="A131:A133"/>
    <mergeCell ref="B131:B133"/>
    <mergeCell ref="C131:C133"/>
    <mergeCell ref="A135:A138"/>
    <mergeCell ref="B135:B138"/>
    <mergeCell ref="C135:C138"/>
    <mergeCell ref="A119:A122"/>
    <mergeCell ref="B119:B122"/>
    <mergeCell ref="C119:C122"/>
    <mergeCell ref="A123:A126"/>
    <mergeCell ref="B123:B126"/>
    <mergeCell ref="C123:C126"/>
    <mergeCell ref="A150:A154"/>
    <mergeCell ref="B150:B154"/>
    <mergeCell ref="C150:C154"/>
    <mergeCell ref="A159:A164"/>
    <mergeCell ref="B159:B164"/>
    <mergeCell ref="C159:C164"/>
    <mergeCell ref="A141:A144"/>
    <mergeCell ref="B141:B144"/>
    <mergeCell ref="C141:C144"/>
    <mergeCell ref="A146:A149"/>
    <mergeCell ref="B146:B149"/>
    <mergeCell ref="C146:C149"/>
    <mergeCell ref="A172:A174"/>
    <mergeCell ref="B172:B174"/>
    <mergeCell ref="C172:C174"/>
    <mergeCell ref="A175:A177"/>
    <mergeCell ref="B175:B177"/>
    <mergeCell ref="C175:C177"/>
    <mergeCell ref="A165:A168"/>
    <mergeCell ref="B165:B168"/>
    <mergeCell ref="C165:C168"/>
    <mergeCell ref="A169:A170"/>
    <mergeCell ref="B169:B170"/>
    <mergeCell ref="C169:C170"/>
    <mergeCell ref="B193:K193"/>
    <mergeCell ref="A185:A186"/>
    <mergeCell ref="B185:B186"/>
    <mergeCell ref="C185:C186"/>
    <mergeCell ref="A188:A191"/>
    <mergeCell ref="B188:B191"/>
    <mergeCell ref="C188:C191"/>
    <mergeCell ref="A178:A180"/>
    <mergeCell ref="B178:B180"/>
    <mergeCell ref="C178:C180"/>
    <mergeCell ref="A181:A183"/>
    <mergeCell ref="B181:B183"/>
    <mergeCell ref="C181:C183"/>
  </mergeCells>
  <pageMargins left="0" right="0" top="0.19685039370078741" bottom="0" header="0.31496062992125984" footer="0.31496062992125984"/>
  <pageSetup paperSize="9" scale="61" fitToHeight="4" orientation="landscape" r:id="rId1"/>
  <rowBreaks count="3" manualBreakCount="3">
    <brk id="46" max="16383" man="1"/>
    <brk id="104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ур_II подуровень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2017-11-10T09:44:34Z</cp:lastPrinted>
  <dcterms:created xsi:type="dcterms:W3CDTF">2017-11-10T07:30:11Z</dcterms:created>
  <dcterms:modified xsi:type="dcterms:W3CDTF">2017-11-28T07:43:04Z</dcterms:modified>
</cp:coreProperties>
</file>